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440" windowHeight="7080"/>
  </bookViews>
  <sheets>
    <sheet name="Bệnh YHCT" sheetId="1" r:id="rId1"/>
  </sheets>
  <definedNames>
    <definedName name="_xlnm._FilterDatabase" localSheetId="0" hidden="1">'Bệnh YHCT'!$A$3:$F$415</definedName>
  </definedNames>
  <calcPr calcId="145621"/>
</workbook>
</file>

<file path=xl/calcChain.xml><?xml version="1.0" encoding="utf-8"?>
<calcChain xmlns="http://schemas.openxmlformats.org/spreadsheetml/2006/main">
  <c r="F356" i="1" l="1"/>
  <c r="F184" i="1"/>
  <c r="F123" i="1"/>
  <c r="F122" i="1"/>
  <c r="F84" i="1"/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45" i="1"/>
  <c r="F368" i="1"/>
  <c r="F367" i="1"/>
  <c r="F366" i="1"/>
  <c r="F358" i="1"/>
  <c r="F357" i="1"/>
  <c r="F258" i="1"/>
  <c r="F256" i="1"/>
  <c r="F212" i="1"/>
  <c r="F189" i="1"/>
  <c r="F188" i="1"/>
  <c r="F187" i="1"/>
  <c r="F12" i="1"/>
  <c r="F5" i="1" l="1"/>
  <c r="F6" i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88" i="1"/>
  <c r="F89" i="1"/>
  <c r="F90" i="1"/>
  <c r="F91" i="1"/>
  <c r="F92" i="1"/>
  <c r="F98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4" i="1"/>
  <c r="F120" i="1"/>
  <c r="F125" i="1"/>
  <c r="F126" i="1"/>
  <c r="F121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5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3" i="1"/>
  <c r="F214" i="1"/>
  <c r="F215" i="1"/>
  <c r="F216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17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7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21" i="1"/>
  <c r="F315" i="1"/>
  <c r="F316" i="1"/>
  <c r="F317" i="1"/>
  <c r="F319" i="1"/>
  <c r="F320" i="1"/>
  <c r="F318" i="1"/>
  <c r="F322" i="1"/>
  <c r="F323" i="1"/>
  <c r="F314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9" i="1"/>
  <c r="F360" i="1"/>
  <c r="F361" i="1"/>
  <c r="F362" i="1"/>
  <c r="F363" i="1"/>
  <c r="F364" i="1"/>
  <c r="F365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7" i="1"/>
  <c r="F398" i="1"/>
  <c r="F399" i="1"/>
  <c r="F400" i="1"/>
  <c r="F401" i="1"/>
  <c r="F402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" i="1"/>
</calcChain>
</file>

<file path=xl/sharedStrings.xml><?xml version="1.0" encoding="utf-8"?>
<sst xmlns="http://schemas.openxmlformats.org/spreadsheetml/2006/main" count="1247" uniqueCount="1022">
  <si>
    <t>STT</t>
  </si>
  <si>
    <t>CHỨNG/BỆNH THEO YHCT</t>
  </si>
  <si>
    <t>TÊN BÊNH THEO Y HỌC HIỆN ĐẠI</t>
  </si>
  <si>
    <t>Tiết tả</t>
  </si>
  <si>
    <t xml:space="preserve">Bệnh tả </t>
  </si>
  <si>
    <t>A00</t>
  </si>
  <si>
    <t>Bệnh thương hàn và phó thương hàn</t>
  </si>
  <si>
    <t>A01</t>
  </si>
  <si>
    <t>Nhiễm salmonella khác</t>
  </si>
  <si>
    <t>A02</t>
  </si>
  <si>
    <t>Nhiễm trùng đường ruột do vi khuẩn khác</t>
  </si>
  <si>
    <t>A04</t>
  </si>
  <si>
    <t>Ngộ độc thức ǎn do vi trùng khác</t>
  </si>
  <si>
    <t>A05</t>
  </si>
  <si>
    <t>A06</t>
  </si>
  <si>
    <t>Bệnh đường ruột do ký sinh trùng đơn bào khác</t>
  </si>
  <si>
    <t>A07</t>
  </si>
  <si>
    <t>Nhiễm trùng đường ruột do virus và tác nhân xác định khác</t>
  </si>
  <si>
    <t>A08</t>
  </si>
  <si>
    <t>Ỉa chẩy và viêm dạ dầy, viêm ruột do nhiễm trùng</t>
  </si>
  <si>
    <t>A09</t>
  </si>
  <si>
    <t>Lao hô hấp, có xác nhận về vi trùng và mô học) –</t>
  </si>
  <si>
    <t>A15</t>
  </si>
  <si>
    <t>Lao hô hấp, không xác nhận về vi trùng và mô học)</t>
  </si>
  <si>
    <t>A16</t>
  </si>
  <si>
    <t>Lệ phong</t>
  </si>
  <si>
    <t>Phong (bệnh Hansen)</t>
  </si>
  <si>
    <t>A30</t>
  </si>
  <si>
    <t>Uốn ván sơ sinh</t>
  </si>
  <si>
    <t>A33</t>
  </si>
  <si>
    <t>Uốn ván sản khoa</t>
  </si>
  <si>
    <t>A34</t>
  </si>
  <si>
    <t>Uốn ván khác</t>
  </si>
  <si>
    <t>A35</t>
  </si>
  <si>
    <t>A36</t>
  </si>
  <si>
    <t>Ho gà</t>
  </si>
  <si>
    <t>A37</t>
  </si>
  <si>
    <t>Ban chẩn</t>
  </si>
  <si>
    <t>Ôn bệnh</t>
  </si>
  <si>
    <t>Nhiễm não mô cầu</t>
  </si>
  <si>
    <t>A39</t>
  </si>
  <si>
    <t>Nhiễm trùng huyết do Streptococcus</t>
  </si>
  <si>
    <t>A40</t>
  </si>
  <si>
    <t>Nhiễm trùng huyết khác</t>
  </si>
  <si>
    <t>A41</t>
  </si>
  <si>
    <t>Giới sang</t>
  </si>
  <si>
    <t>Bệnh dại</t>
  </si>
  <si>
    <t>A82</t>
  </si>
  <si>
    <t>Viêm não virus do muỗi truyền</t>
  </si>
  <si>
    <t>A83</t>
  </si>
  <si>
    <t>Viêm não virus do ve truyền</t>
  </si>
  <si>
    <t>A84</t>
  </si>
  <si>
    <t>Viêm não virus khác, chưa phân loại</t>
  </si>
  <si>
    <t>A85</t>
  </si>
  <si>
    <t xml:space="preserve">Viêm não virus khác không xác định </t>
  </si>
  <si>
    <t>A86</t>
  </si>
  <si>
    <t>Viêm màng não do virus</t>
  </si>
  <si>
    <t>A87</t>
  </si>
  <si>
    <t>Nhiễm virus khác của hệ thần kinh trung ương, chưa phân loại</t>
  </si>
  <si>
    <t>A88</t>
  </si>
  <si>
    <t>A89</t>
  </si>
  <si>
    <t>A90</t>
  </si>
  <si>
    <t>Sốt xuất huyết Dengue</t>
  </si>
  <si>
    <t>A91</t>
  </si>
  <si>
    <t>Bệnh sốt virus khác do muỗi truyền</t>
  </si>
  <si>
    <t>A92</t>
  </si>
  <si>
    <t>Sốt virus khác do tiết túc truyền, chưa phân loại</t>
  </si>
  <si>
    <t>A93</t>
  </si>
  <si>
    <t>Sốt virus không xác định do tiết túc truyền</t>
  </si>
  <si>
    <t>A94</t>
  </si>
  <si>
    <t>Sốt vàng</t>
  </si>
  <si>
    <t>A95</t>
  </si>
  <si>
    <t>Sốt xuất huyết do Arenavirus</t>
  </si>
  <si>
    <t>A96</t>
  </si>
  <si>
    <t>Sốt xuất huyết do virus khác, chưa phân loại</t>
  </si>
  <si>
    <t>A98</t>
  </si>
  <si>
    <t>Sốt xuất huyết do virus không xác định</t>
  </si>
  <si>
    <t>A99</t>
  </si>
  <si>
    <t>Nhiễm Herpes simplex</t>
  </si>
  <si>
    <t>B00</t>
  </si>
  <si>
    <t>Thủy đậu</t>
  </si>
  <si>
    <t>B01</t>
  </si>
  <si>
    <t>Bệnh Zoster (nhiễm Herpes zoster)</t>
  </si>
  <si>
    <t>B02</t>
  </si>
  <si>
    <t>Thủy hoa</t>
  </si>
  <si>
    <t>Đậu mùa</t>
  </si>
  <si>
    <t>B03</t>
  </si>
  <si>
    <t>Sởi</t>
  </si>
  <si>
    <t>B05</t>
  </si>
  <si>
    <t>Bệnh Rubeon – Rubella</t>
  </si>
  <si>
    <t>B06</t>
  </si>
  <si>
    <t>Thích hậu</t>
  </si>
  <si>
    <t>Mụn cóc do virus</t>
  </si>
  <si>
    <t>B07</t>
  </si>
  <si>
    <t>Viêm gan A cấp</t>
  </si>
  <si>
    <t>B15</t>
  </si>
  <si>
    <t>Viêm gan B cấp</t>
  </si>
  <si>
    <t>B16</t>
  </si>
  <si>
    <t>Viêm gan virus cấp khác</t>
  </si>
  <si>
    <t>B17</t>
  </si>
  <si>
    <t>Viêm gan virus mạn</t>
  </si>
  <si>
    <t>B18</t>
  </si>
  <si>
    <t>Viêm gan virus không xác định</t>
  </si>
  <si>
    <t>B19</t>
  </si>
  <si>
    <t>Quai bị</t>
  </si>
  <si>
    <t>B26</t>
  </si>
  <si>
    <t>Nhiễm nấm da</t>
  </si>
  <si>
    <t>B35</t>
  </si>
  <si>
    <t>B36</t>
  </si>
  <si>
    <t>Ngược tật</t>
  </si>
  <si>
    <t>Sốt rét do Pl. falciparum</t>
  </si>
  <si>
    <t>B50</t>
  </si>
  <si>
    <t>Sốt rét do Pl. vivax</t>
  </si>
  <si>
    <t>B51</t>
  </si>
  <si>
    <t>Sốt rét do Pl. malariae</t>
  </si>
  <si>
    <t>B52</t>
  </si>
  <si>
    <t>Sốt rét khác có xác nhận về ký sinh trùng học</t>
  </si>
  <si>
    <t>B53</t>
  </si>
  <si>
    <t>Sốt rét không xác định</t>
  </si>
  <si>
    <t>B54</t>
  </si>
  <si>
    <t>Trùng tích</t>
  </si>
  <si>
    <t>B65</t>
  </si>
  <si>
    <t>B66</t>
  </si>
  <si>
    <t>B67</t>
  </si>
  <si>
    <t>B68</t>
  </si>
  <si>
    <t>B69</t>
  </si>
  <si>
    <t>B70</t>
  </si>
  <si>
    <t>Bạch thốn trùng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</si>
  <si>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</si>
  <si>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</si>
  <si>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</si>
  <si>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</si>
  <si>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</si>
  <si>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</si>
  <si>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</si>
  <si>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</si>
  <si>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</si>
  <si>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</si>
  <si>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Nhiễm ký sinh trùng đường ruột khác, chưa phân loại ở đâu</t>
  </si>
  <si>
    <t>B81</t>
  </si>
  <si>
    <t>Nhiễm ký sinh trùng đường ruột không xác định</t>
  </si>
  <si>
    <t>B82</t>
  </si>
  <si>
    <t>Nhiễm giun sán khác</t>
  </si>
  <si>
    <t>B83</t>
  </si>
  <si>
    <t>Bệnh cái ghẻ</t>
  </si>
  <si>
    <t>B86</t>
  </si>
  <si>
    <t>Hư lao</t>
  </si>
  <si>
    <t>C01</t>
  </si>
  <si>
    <t>Sở nham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</si>
  <si>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</si>
  <si>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</si>
  <si>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</si>
  <si>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</si>
  <si>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</si>
  <si>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</si>
  <si>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</si>
  <si>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</si>
  <si>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</si>
  <si>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</si>
  <si>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</si>
  <si>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</si>
  <si>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C16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</si>
  <si>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</si>
  <si>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</si>
  <si>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</si>
  <si>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</si>
  <si>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</si>
  <si>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</si>
  <si>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</si>
  <si>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</si>
  <si>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</si>
  <si>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U hắc tố ác tính của da</t>
  </si>
  <si>
    <t>C43</t>
  </si>
  <si>
    <t>C44</t>
  </si>
  <si>
    <t>C49</t>
  </si>
  <si>
    <t>C50</t>
  </si>
  <si>
    <t>C51</t>
  </si>
  <si>
    <t>C52</t>
  </si>
  <si>
    <t>C53</t>
  </si>
  <si>
    <t>C54</t>
  </si>
  <si>
    <t>C55</t>
  </si>
  <si>
    <t>C61</t>
  </si>
  <si>
    <t>Nham chứng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</si>
  <si>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</si>
  <si>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</si>
  <si>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</si>
  <si>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</si>
  <si>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</si>
  <si>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</si>
  <si>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</si>
  <si>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</si>
  <si>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</si>
  <si>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</si>
  <si>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Nhục lựu</t>
  </si>
  <si>
    <t>D17</t>
  </si>
  <si>
    <t>D18</t>
  </si>
  <si>
    <t>Nhũ lựu</t>
  </si>
  <si>
    <t>D24</t>
  </si>
  <si>
    <t>Sán hà</t>
  </si>
  <si>
    <t>D25</t>
  </si>
  <si>
    <t>Nhục anh</t>
  </si>
  <si>
    <t>D34</t>
  </si>
  <si>
    <t>Thiếu máu do thiếu sắt</t>
  </si>
  <si>
    <t>D50</t>
  </si>
  <si>
    <t>Thiếu máu do thiếu vitamin B12</t>
  </si>
  <si>
    <t>D51</t>
  </si>
  <si>
    <t>Thiếu máu do thiếu folate</t>
  </si>
  <si>
    <t>D52</t>
  </si>
  <si>
    <t>Các thiếu máu dinh dưỡng khác</t>
  </si>
  <si>
    <t>D53</t>
  </si>
  <si>
    <t>Huyết hư</t>
  </si>
  <si>
    <t>Thiếu máu do rối loạn men</t>
  </si>
  <si>
    <t>D55</t>
  </si>
  <si>
    <t>Bệnh Thalassaemia</t>
  </si>
  <si>
    <t>D56</t>
  </si>
  <si>
    <t>Bệnh hồng cầu liềm</t>
  </si>
  <si>
    <t>D57</t>
  </si>
  <si>
    <t>Các thiếu máu tan máu di truyền khác</t>
  </si>
  <si>
    <t>D58</t>
  </si>
  <si>
    <t>Thiếu máu tan máu mắc phải</t>
  </si>
  <si>
    <t>D59</t>
  </si>
  <si>
    <t>Suy giáp do thiếu Iốt chưa biểu hiện lâm sàng</t>
  </si>
  <si>
    <t>E02</t>
  </si>
  <si>
    <t>Suy giáp khác</t>
  </si>
  <si>
    <t>E03</t>
  </si>
  <si>
    <t>Nhiễm độc giáp</t>
  </si>
  <si>
    <t>E05</t>
  </si>
  <si>
    <t>Viêm giáp</t>
  </si>
  <si>
    <t>E06</t>
  </si>
  <si>
    <t>Rối loạn khác của tuyến giáp</t>
  </si>
  <si>
    <t>E07</t>
  </si>
  <si>
    <t>Tiêu khát</t>
  </si>
  <si>
    <t>Bệnh đái tháo đường phụ thuộc insulin</t>
  </si>
  <si>
    <t>E10</t>
  </si>
  <si>
    <t>Bệnh đái tháo đường không phụ thuộc insulin</t>
  </si>
  <si>
    <t>E11</t>
  </si>
  <si>
    <t>Bệnh đái tháo đường liên quan đến suy dinh dưỡng</t>
  </si>
  <si>
    <t>E12</t>
  </si>
  <si>
    <t>Bệnh đái tháo đường xác định khác</t>
  </si>
  <si>
    <t>E13</t>
  </si>
  <si>
    <t>Các thể đái tháo đường không xác định</t>
  </si>
  <si>
    <t>E14</t>
  </si>
  <si>
    <t>Chứng quyết</t>
  </si>
  <si>
    <t>E15</t>
  </si>
  <si>
    <t>E40</t>
  </si>
  <si>
    <t>Suy dinh dưỡng thể teo</t>
  </si>
  <si>
    <t>E41</t>
  </si>
  <si>
    <t>Kwashiorkor thể teo</t>
  </si>
  <si>
    <t>E42</t>
  </si>
  <si>
    <t xml:space="preserve">Suy dinh dưỡng nặng do thiếu protein-nǎng lượng, không đặc hiệu </t>
  </si>
  <si>
    <t>E43</t>
  </si>
  <si>
    <t>Suy dinh dưỡng vừa và nhẹ do thiếu protein-nǎng lượng</t>
  </si>
  <si>
    <t>E44</t>
  </si>
  <si>
    <t>Suy dinh dưỡng do thiếu protein nǎng lượng không đặc hiệu</t>
  </si>
  <si>
    <t>E46</t>
  </si>
  <si>
    <t>Béo phì khu trú</t>
  </si>
  <si>
    <t>E65</t>
  </si>
  <si>
    <t>Bệnh béo phì</t>
  </si>
  <si>
    <t>E66</t>
  </si>
  <si>
    <t>Tình trạng thừa dinh dưỡng khác</t>
  </si>
  <si>
    <t>E67</t>
  </si>
  <si>
    <t>Rối loạn chuyển hoá acid amin chuỗi nhánh và rối loạn chuyển hóa acid béo</t>
  </si>
  <si>
    <t>E71</t>
  </si>
  <si>
    <t>Thất miên</t>
  </si>
  <si>
    <t>Rối loạn giấc ngủ không do nguyên nhân thực thể</t>
  </si>
  <si>
    <t>F51</t>
  </si>
  <si>
    <t>Ngũ trì</t>
  </si>
  <si>
    <t>Chậm phát triển tâm thần nhẹ</t>
  </si>
  <si>
    <t>F70</t>
  </si>
  <si>
    <t>Chậm phát triển tâm thần trung bình</t>
  </si>
  <si>
    <t>F71</t>
  </si>
  <si>
    <t>Chậm phát triển tâm thần nặng</t>
  </si>
  <si>
    <t>F72</t>
  </si>
  <si>
    <t>Chậm phát triển tâm thần nghiêm trọng</t>
  </si>
  <si>
    <t>F73</t>
  </si>
  <si>
    <t>Chậm phát triển tâm thần khác</t>
  </si>
  <si>
    <t>F78</t>
  </si>
  <si>
    <t>Chậm phát triển tâm thần không xác định</t>
  </si>
  <si>
    <t>F79</t>
  </si>
  <si>
    <t xml:space="preserve">Bệnh Parkinson </t>
  </si>
  <si>
    <t>G20</t>
  </si>
  <si>
    <t>Hội chứng Parkinson thứ phát</t>
  </si>
  <si>
    <t>G21</t>
  </si>
  <si>
    <t>Hội chứng Parkinson trong bệnh phân loại nơi khác</t>
  </si>
  <si>
    <t>G22</t>
  </si>
  <si>
    <t>Hội chứng ngoại tháp và rối loạn vận động khác</t>
  </si>
  <si>
    <t>G25</t>
  </si>
  <si>
    <t>Bệnh Alzheimer</t>
  </si>
  <si>
    <t>G30</t>
  </si>
  <si>
    <t>Động kinh</t>
  </si>
  <si>
    <t>G40</t>
  </si>
  <si>
    <t>Trạng thái động kinh</t>
  </si>
  <si>
    <t>G41</t>
  </si>
  <si>
    <t>Đầu thống</t>
  </si>
  <si>
    <t>Nhức nửa đầu Migrain</t>
  </si>
  <si>
    <t>G43</t>
  </si>
  <si>
    <t>Hội chứng nhức đầu khác</t>
  </si>
  <si>
    <t>G44</t>
  </si>
  <si>
    <t>Cơn thiếu máu não thoáng qua và các hội chứng liên quan</t>
  </si>
  <si>
    <t>G45</t>
  </si>
  <si>
    <t>Rối loạn giấc ngủ</t>
  </si>
  <si>
    <t>G47</t>
  </si>
  <si>
    <t>Bệnh dây thần kinh tam thoa (V)</t>
  </si>
  <si>
    <t>G50</t>
  </si>
  <si>
    <t>Khẩu nhãn oa tà</t>
  </si>
  <si>
    <t>Bệnh dây thần kinh mặt (VII)</t>
  </si>
  <si>
    <t>G51</t>
  </si>
  <si>
    <t>Bại não trẻ em</t>
  </si>
  <si>
    <t>G80</t>
  </si>
  <si>
    <t>Liệt nửa người</t>
  </si>
  <si>
    <t>G81</t>
  </si>
  <si>
    <t>Hội chứng liệt khác</t>
  </si>
  <si>
    <t>G83</t>
  </si>
  <si>
    <t>Chắp và lẹo</t>
  </si>
  <si>
    <t>H00</t>
  </si>
  <si>
    <t>Viêm khác của mí mắt</t>
  </si>
  <si>
    <t>H01</t>
  </si>
  <si>
    <t>Bệnh khác của mí mắt</t>
  </si>
  <si>
    <t>H02</t>
  </si>
  <si>
    <t>Viêm kết mạc</t>
  </si>
  <si>
    <t>H10</t>
  </si>
  <si>
    <t>Bệnh của củng mạc</t>
  </si>
  <si>
    <t>H15</t>
  </si>
  <si>
    <t>Viêm mống mắt thể mi</t>
  </si>
  <si>
    <t>H20</t>
  </si>
  <si>
    <t>Đục thủy tinh thể người già</t>
  </si>
  <si>
    <t>H25</t>
  </si>
  <si>
    <t>Glôcôm</t>
  </si>
  <si>
    <t>H40</t>
  </si>
  <si>
    <t>Glôcôm trong các bệnh phân loại nơi khác</t>
  </si>
  <si>
    <t>H42</t>
  </si>
  <si>
    <t>Viêm thần kinh thị</t>
  </si>
  <si>
    <t>H46</t>
  </si>
  <si>
    <t>Thanh manh</t>
  </si>
  <si>
    <t>H54</t>
  </si>
  <si>
    <t>Nhĩ đinh</t>
  </si>
  <si>
    <t>Viêm tai ngoài</t>
  </si>
  <si>
    <t>H60</t>
  </si>
  <si>
    <t>Nhĩ nùng</t>
  </si>
  <si>
    <t>Viêm tai giữa không nung mủ</t>
  </si>
  <si>
    <t>H65</t>
  </si>
  <si>
    <t>Viêm tai giữa nung mủ và không đặc hiệu</t>
  </si>
  <si>
    <t>H66</t>
  </si>
  <si>
    <t>Viêm tai giữa trong các bệnh phân loại nơi khác</t>
  </si>
  <si>
    <t>H67</t>
  </si>
  <si>
    <t>Nhĩ cam</t>
  </si>
  <si>
    <t>Viêm và tắc vòi Eustachi</t>
  </si>
  <si>
    <t>H68</t>
  </si>
  <si>
    <t>Bệnh khác của vòi Eustachi</t>
  </si>
  <si>
    <t>H69</t>
  </si>
  <si>
    <t>Viêm tai xương chũm và các bệnh liên quan</t>
  </si>
  <si>
    <t>H70</t>
  </si>
  <si>
    <t>Cholesteatoma tai giữa</t>
  </si>
  <si>
    <t>H71</t>
  </si>
  <si>
    <t>Huyễn vựng</t>
  </si>
  <si>
    <t>Rối loạn chức nǎng tiền đình</t>
  </si>
  <si>
    <t>H81</t>
  </si>
  <si>
    <t>Hội chứng chóng mặt trong các bệnh phân loại nơi khác</t>
  </si>
  <si>
    <t>H82</t>
  </si>
  <si>
    <t>Nhĩ lung</t>
  </si>
  <si>
    <t>H90</t>
  </si>
  <si>
    <t>Nghe kém khác</t>
  </si>
  <si>
    <t>H91</t>
  </si>
  <si>
    <t>Tăng huyết áp vô căn (nguyên phát)</t>
  </si>
  <si>
    <t>I10</t>
  </si>
  <si>
    <t xml:space="preserve">Tăng huyết áp thứ phát </t>
  </si>
  <si>
    <t>I15</t>
  </si>
  <si>
    <t>Cơn đau thắt ngực</t>
  </si>
  <si>
    <t>I20</t>
  </si>
  <si>
    <t>Nhồi máu cơ tim cấp</t>
  </si>
  <si>
    <t>I21</t>
  </si>
  <si>
    <t>Nhồi máu cơ tim tiến triển</t>
  </si>
  <si>
    <t>I22</t>
  </si>
  <si>
    <t>Chứng thoát</t>
  </si>
  <si>
    <t>Ngừng tim</t>
  </si>
  <si>
    <t xml:space="preserve">I46 </t>
  </si>
  <si>
    <t>I47</t>
  </si>
  <si>
    <t>Rung nhĩ và cuồng nhĩ</t>
  </si>
  <si>
    <t>I48</t>
  </si>
  <si>
    <t>Loạn nhịp tim khác</t>
  </si>
  <si>
    <t>I49</t>
  </si>
  <si>
    <t>Suy tim</t>
  </si>
  <si>
    <t>I50</t>
  </si>
  <si>
    <t>Xuất huyết dưới màng nhện</t>
  </si>
  <si>
    <t>I60</t>
  </si>
  <si>
    <t>Xuất huyết trong não</t>
  </si>
  <si>
    <t>I61</t>
  </si>
  <si>
    <t>Xuất huyết nội sọ không do chấn thương khác</t>
  </si>
  <si>
    <t>I62</t>
  </si>
  <si>
    <t>Nhồi máu não</t>
  </si>
  <si>
    <t>I63</t>
  </si>
  <si>
    <t>Đột quị, không xác định do xuất huyết hay nhồi máu</t>
  </si>
  <si>
    <t>I64</t>
  </si>
  <si>
    <t>Bán thân bất toại</t>
  </si>
  <si>
    <t>I69</t>
  </si>
  <si>
    <t>Hội chứng Raynaund</t>
  </si>
  <si>
    <t>I73.0</t>
  </si>
  <si>
    <t>Viêm tĩnh mạch và tắc tĩnh mạch</t>
  </si>
  <si>
    <t>I80</t>
  </si>
  <si>
    <t>Trĩ</t>
  </si>
  <si>
    <t>I84</t>
  </si>
  <si>
    <t>Huyết áp thấp</t>
  </si>
  <si>
    <t>I95</t>
  </si>
  <si>
    <t>Hầu thống</t>
  </si>
  <si>
    <t>J00</t>
  </si>
  <si>
    <t>Viêm xoang cấp</t>
  </si>
  <si>
    <t>J01</t>
  </si>
  <si>
    <t>Hầu chứng</t>
  </si>
  <si>
    <t>Viêm họng cấp</t>
  </si>
  <si>
    <t>J02</t>
  </si>
  <si>
    <t>Hầu nga</t>
  </si>
  <si>
    <t>Viêm amyđan cấp</t>
  </si>
  <si>
    <t>J03</t>
  </si>
  <si>
    <t>J04</t>
  </si>
  <si>
    <t>J05</t>
  </si>
  <si>
    <t>Nhiễm trùng hô hấp trên cấp ở nhiều vị trí và vị trí không xác định</t>
  </si>
  <si>
    <t>J06</t>
  </si>
  <si>
    <t>Cúm do virus cúm được định danh</t>
  </si>
  <si>
    <t>J10</t>
  </si>
  <si>
    <t>Cúm không định danh virus</t>
  </si>
  <si>
    <t>J11</t>
  </si>
  <si>
    <t>Viêm phổi do virus, không phân loại nơi khác</t>
  </si>
  <si>
    <t>J12</t>
  </si>
  <si>
    <t>Viêm phổi do Streptococcus pneumoniae</t>
  </si>
  <si>
    <t>J13</t>
  </si>
  <si>
    <t>Viêm phổi do Haemophilus influenzae</t>
  </si>
  <si>
    <t>J14</t>
  </si>
  <si>
    <t>Viêm phổi do vi khuẩn, không phân loại nơi khác</t>
  </si>
  <si>
    <t>J15</t>
  </si>
  <si>
    <t>Viêm phổi do vi sinh vật gây nhiễm khác, không phân loại nơi khác</t>
  </si>
  <si>
    <t>J16</t>
  </si>
  <si>
    <t>Viêm phổi trong các bệnh phân loại nơi khác</t>
  </si>
  <si>
    <t>J17</t>
  </si>
  <si>
    <t>Viêm phổi, không xác định vi sinh vật</t>
  </si>
  <si>
    <t>J18</t>
  </si>
  <si>
    <t>Viêm phế quản cấp</t>
  </si>
  <si>
    <t>J20</t>
  </si>
  <si>
    <t>Viêm tiểu phế quản cấp</t>
  </si>
  <si>
    <t>J21</t>
  </si>
  <si>
    <t>Nhiễm trùng đường hô hấp dưới cấp không xác định</t>
  </si>
  <si>
    <t>J22</t>
  </si>
  <si>
    <t>Viêm mũi do vận mạch và dị ứng</t>
  </si>
  <si>
    <t>J30</t>
  </si>
  <si>
    <t>Khái thấu</t>
  </si>
  <si>
    <t>Viêm mũi, viêm mũi họng và viêm họng mạn</t>
  </si>
  <si>
    <t>J31</t>
  </si>
  <si>
    <t>J32</t>
  </si>
  <si>
    <t>Viêm phế quản không xác định cấp hoặc mạn tính</t>
  </si>
  <si>
    <t>J40</t>
  </si>
  <si>
    <t>Viêm phế quản mạn đơn thuần và viêm phế quản mạn nhầy mủ</t>
  </si>
  <si>
    <t>J41</t>
  </si>
  <si>
    <t>J42</t>
  </si>
  <si>
    <t>Khí phế thũng</t>
  </si>
  <si>
    <t>J43</t>
  </si>
  <si>
    <t>Các bệnh phổi tắc nghẽn mạn tính khác</t>
  </si>
  <si>
    <t>J44</t>
  </si>
  <si>
    <t>Hen</t>
  </si>
  <si>
    <t>J45</t>
  </si>
  <si>
    <t>Cơn hen ác tính</t>
  </si>
  <si>
    <t>J46</t>
  </si>
  <si>
    <t>Giãn phế quản</t>
  </si>
  <si>
    <t>J47</t>
  </si>
  <si>
    <t>Rǎng mọc kẹt và rǎng ngầm</t>
  </si>
  <si>
    <t>K01</t>
  </si>
  <si>
    <t>Sâu rǎng</t>
  </si>
  <si>
    <t>K02</t>
  </si>
  <si>
    <t>Nha tuyên</t>
  </si>
  <si>
    <t>Bệnh tuỷ và mô quanh chân rǎng</t>
  </si>
  <si>
    <t>K04</t>
  </si>
  <si>
    <t>Xỉ ngân</t>
  </si>
  <si>
    <t>Viêm nướu và bệnh nha chu</t>
  </si>
  <si>
    <t>K05</t>
  </si>
  <si>
    <t>Viêm miệng và các tổn thương liên quan</t>
  </si>
  <si>
    <t>K12</t>
  </si>
  <si>
    <t>Bệnh trào ngược dạ dày-thực quản</t>
  </si>
  <si>
    <t>K21</t>
  </si>
  <si>
    <t>Vị quản thống</t>
  </si>
  <si>
    <t>Loét dạ dày</t>
  </si>
  <si>
    <t>K25</t>
  </si>
  <si>
    <t>Loét tá tràng</t>
  </si>
  <si>
    <t>K26</t>
  </si>
  <si>
    <t>Viêm dạ dày và tá tràng</t>
  </si>
  <si>
    <t>K29</t>
  </si>
  <si>
    <t>Phúc thống</t>
  </si>
  <si>
    <t>Viêm ruột thừa cấp</t>
  </si>
  <si>
    <t>K35</t>
  </si>
  <si>
    <t>Thương thực</t>
  </si>
  <si>
    <t>Liệt ruột và tắc ruột không có thoát vị</t>
  </si>
  <si>
    <t>K56</t>
  </si>
  <si>
    <t xml:space="preserve">Hội chứng ruột kích thích </t>
  </si>
  <si>
    <t>K58</t>
  </si>
  <si>
    <t>Khe nứt và lỗ dò vùng hậu môn và trực tràng</t>
  </si>
  <si>
    <t>K60</t>
  </si>
  <si>
    <t>Giang môn ung</t>
  </si>
  <si>
    <t>Áp xe vùng hậu môn-trực tràng</t>
  </si>
  <si>
    <t>K61</t>
  </si>
  <si>
    <t>Tức nhục</t>
  </si>
  <si>
    <t>Bệnh khác của hậu môn và trực tràng (polyp)</t>
  </si>
  <si>
    <t>K62</t>
  </si>
  <si>
    <t xml:space="preserve">Viêm phúc mạc </t>
  </si>
  <si>
    <t>K65</t>
  </si>
  <si>
    <t>Hoàng đản</t>
  </si>
  <si>
    <t>Bệnh gan do rượu</t>
  </si>
  <si>
    <t>K70</t>
  </si>
  <si>
    <t>Suy gan, không phân loại nơi khác</t>
  </si>
  <si>
    <t>K72</t>
  </si>
  <si>
    <t>Âm hoàng</t>
  </si>
  <si>
    <t>K73</t>
  </si>
  <si>
    <t>K74</t>
  </si>
  <si>
    <t>Sỏi mật</t>
  </si>
  <si>
    <t>K80</t>
  </si>
  <si>
    <t>Viêm túi mật</t>
  </si>
  <si>
    <t>K81</t>
  </si>
  <si>
    <t xml:space="preserve">Viêm tuỵ cấp </t>
  </si>
  <si>
    <t>K85</t>
  </si>
  <si>
    <t>Chốc</t>
  </si>
  <si>
    <t>L01</t>
  </si>
  <si>
    <t>L02</t>
  </si>
  <si>
    <t>Thiên bào sang</t>
  </si>
  <si>
    <t>Pemphigus</t>
  </si>
  <si>
    <t>L10</t>
  </si>
  <si>
    <t>Viêm da cơ địa dị ứng</t>
  </si>
  <si>
    <t>L20</t>
  </si>
  <si>
    <t>Viêm da tiếp xúc dị ứng</t>
  </si>
  <si>
    <t>L23</t>
  </si>
  <si>
    <t>Viêm da tiếp xúc kích thích</t>
  </si>
  <si>
    <t>L24</t>
  </si>
  <si>
    <t>Viêm da tiếp xúc không đặc hiệu</t>
  </si>
  <si>
    <t>L25</t>
  </si>
  <si>
    <t>Ngứa</t>
  </si>
  <si>
    <t>L29</t>
  </si>
  <si>
    <t>Vảy nến</t>
  </si>
  <si>
    <t>L40</t>
  </si>
  <si>
    <t xml:space="preserve"> Á vảy nến</t>
  </si>
  <si>
    <t>L41</t>
  </si>
  <si>
    <t>Mao phát hồng đường chẩn</t>
  </si>
  <si>
    <t>Vảy phấn hồng</t>
  </si>
  <si>
    <t>L42</t>
  </si>
  <si>
    <t>Mày đay</t>
  </si>
  <si>
    <t>L50</t>
  </si>
  <si>
    <t>Rụng tóc từng mảng</t>
  </si>
  <si>
    <t>L63</t>
  </si>
  <si>
    <t>Rụng tóc do nội tiết tố nam</t>
  </si>
  <si>
    <t>L64</t>
  </si>
  <si>
    <t>Rụng tóc không do sẹo khác</t>
  </si>
  <si>
    <t>L65</t>
  </si>
  <si>
    <t>Rụng tóc có sẹo</t>
  </si>
  <si>
    <t>L66</t>
  </si>
  <si>
    <t>Trứng cá</t>
  </si>
  <si>
    <t>L70</t>
  </si>
  <si>
    <t>Trứng cá đỏ</t>
  </si>
  <si>
    <t>L71</t>
  </si>
  <si>
    <t>Bạch điến phong</t>
  </si>
  <si>
    <t>Bạch biến</t>
  </si>
  <si>
    <t>L80</t>
  </si>
  <si>
    <t>L89</t>
  </si>
  <si>
    <t>Dày sừng tiết bã</t>
  </si>
  <si>
    <t>L82</t>
  </si>
  <si>
    <t xml:space="preserve">Luput ban đỏ </t>
  </si>
  <si>
    <t>L93</t>
  </si>
  <si>
    <t>Chứng tý</t>
  </si>
  <si>
    <t>Viêm khớp dạng thấp huyết thanh dương tính</t>
  </si>
  <si>
    <t>M05</t>
  </si>
  <si>
    <t>Viêm khớp dạng thấp khác</t>
  </si>
  <si>
    <t>M06</t>
  </si>
  <si>
    <t>Thống phong</t>
  </si>
  <si>
    <t>Gút</t>
  </si>
  <si>
    <t>M10</t>
  </si>
  <si>
    <t>Các viêm khớp khác</t>
  </si>
  <si>
    <t>M13</t>
  </si>
  <si>
    <t>Thoái hóa đa khớp</t>
  </si>
  <si>
    <t>M15</t>
  </si>
  <si>
    <t>Thoái hóa khớp háng</t>
  </si>
  <si>
    <t>M16</t>
  </si>
  <si>
    <t>Hạc tất phong</t>
  </si>
  <si>
    <t>Thoái hóa khớp gối</t>
  </si>
  <si>
    <t>M17</t>
  </si>
  <si>
    <t>Thủ cốt chứng</t>
  </si>
  <si>
    <t>Thoái hóa khớp cổ– bàn ngón tay</t>
  </si>
  <si>
    <t>M18</t>
  </si>
  <si>
    <t>Thoái hóa khớp khác</t>
  </si>
  <si>
    <t>M19</t>
  </si>
  <si>
    <t>Lupút ban đỏ hệ thống</t>
  </si>
  <si>
    <t>M32</t>
  </si>
  <si>
    <t>Bì tê thư bệnh</t>
  </si>
  <si>
    <t>Xơ cứng toàn thể</t>
  </si>
  <si>
    <t>M34</t>
  </si>
  <si>
    <t xml:space="preserve">Bệnh viêm cột sống cứng khớp </t>
  </si>
  <si>
    <t>M45</t>
  </si>
  <si>
    <t>Yêu thống</t>
  </si>
  <si>
    <t>Đau lưng</t>
  </si>
  <si>
    <t>M54</t>
  </si>
  <si>
    <t>Cân tý</t>
  </si>
  <si>
    <t>Bệnh gân-dây chằng ở chi dưới, không kể bàn chân</t>
  </si>
  <si>
    <t>M76</t>
  </si>
  <si>
    <t>Các bệnh gân-dây chằng khác</t>
  </si>
  <si>
    <t>M77</t>
  </si>
  <si>
    <t>Cốt chiết</t>
  </si>
  <si>
    <t>Loãng xương có kèm gẫy xương bệnh lý</t>
  </si>
  <si>
    <t>M80</t>
  </si>
  <si>
    <t>Loãng xương không kèm gẫy xương bệnh lý</t>
  </si>
  <si>
    <t>M81</t>
  </si>
  <si>
    <t>Hội chứng viêm cầu thận cấp</t>
  </si>
  <si>
    <t>N00</t>
  </si>
  <si>
    <t>Huyết lâm</t>
  </si>
  <si>
    <t>Đái máu dai dẳng và tái phát</t>
  </si>
  <si>
    <t>N02</t>
  </si>
  <si>
    <t>Hội chứng viêm thận mạn</t>
  </si>
  <si>
    <t>N03</t>
  </si>
  <si>
    <t>Hội chứng thận hư</t>
  </si>
  <si>
    <t>N04</t>
  </si>
  <si>
    <t>Viêm kẽ ống thận cấp</t>
  </si>
  <si>
    <t>N10</t>
  </si>
  <si>
    <t>Viêm kẽ ống thận mạn</t>
  </si>
  <si>
    <t>N11</t>
  </si>
  <si>
    <t>Viêm kẽ ống thận, không xác định cấp hoặc mãn</t>
  </si>
  <si>
    <t>N12</t>
  </si>
  <si>
    <t>Bệnh tiết niệu trào ngược và tắc nghẽn</t>
  </si>
  <si>
    <t>N13</t>
  </si>
  <si>
    <t>Suy thận cấp</t>
  </si>
  <si>
    <t>N17</t>
  </si>
  <si>
    <t>Suy thận mạn</t>
  </si>
  <si>
    <t>N18</t>
  </si>
  <si>
    <t>Suy thận không xác định</t>
  </si>
  <si>
    <t>N19</t>
  </si>
  <si>
    <t>Sỏi thận và niệu quản</t>
  </si>
  <si>
    <t>N20</t>
  </si>
  <si>
    <t>N21</t>
  </si>
  <si>
    <t>Sỏi đường tiết niệu trong các bệnh đã phân loại ở nơi khác</t>
  </si>
  <si>
    <t>N22</t>
  </si>
  <si>
    <t>Cơn đau quặn thận không xác định</t>
  </si>
  <si>
    <t>N23</t>
  </si>
  <si>
    <t>Viêm bàng quang</t>
  </si>
  <si>
    <t>N30</t>
  </si>
  <si>
    <t>Viêm niệu đạo và hội chứng niệu đạo</t>
  </si>
  <si>
    <t>N34</t>
  </si>
  <si>
    <t>Long bế</t>
  </si>
  <si>
    <t>Tǎng sản tuyến tiền liệt</t>
  </si>
  <si>
    <t>N40</t>
  </si>
  <si>
    <t>Tinh trọc</t>
  </si>
  <si>
    <t>Viêm tuyến tiền liệt</t>
  </si>
  <si>
    <t>N41</t>
  </si>
  <si>
    <t>Tràn dịch màng tinh và sa tinh</t>
  </si>
  <si>
    <t>N43</t>
  </si>
  <si>
    <t>Viêm tinh hoàn và mào tinh hoàn</t>
  </si>
  <si>
    <t>N45</t>
  </si>
  <si>
    <t>Vô sinh nam</t>
  </si>
  <si>
    <t>N46</t>
  </si>
  <si>
    <t>Bao quy đầu rộng, hẹp nghẹt quy đầu</t>
  </si>
  <si>
    <t>N47</t>
  </si>
  <si>
    <t>Loạn sản vú lành tính</t>
  </si>
  <si>
    <t>N60</t>
  </si>
  <si>
    <t>Nhũ ung</t>
  </si>
  <si>
    <t>Viêm vú</t>
  </si>
  <si>
    <t>N61</t>
  </si>
  <si>
    <t>Viêm vòi và viêm buồng trứng</t>
  </si>
  <si>
    <t>N70</t>
  </si>
  <si>
    <t>Viêm tử cung, trừ cổ tử cung</t>
  </si>
  <si>
    <t>N71</t>
  </si>
  <si>
    <t>Viêm cổ tử cung</t>
  </si>
  <si>
    <t>N72</t>
  </si>
  <si>
    <t>Viêm âm đạo</t>
  </si>
  <si>
    <t>N76.0</t>
  </si>
  <si>
    <t>Bệnh của tuyến Bartholin</t>
  </si>
  <si>
    <t>N75</t>
  </si>
  <si>
    <t>Âm dưỡng</t>
  </si>
  <si>
    <t>Viêm và loét âm đạo, âm hộ trong các bệnh đã phân loại ở nơi khác</t>
  </si>
  <si>
    <t>N77</t>
  </si>
  <si>
    <t>Sa sinh dục nữ</t>
  </si>
  <si>
    <t>N81</t>
  </si>
  <si>
    <t>Vô kinh, thiểu kinh, hiếm kinh</t>
  </si>
  <si>
    <t>N91</t>
  </si>
  <si>
    <t>Kinh nguyệt quá nhiều, hay xuất hiện và không đều</t>
  </si>
  <si>
    <t>N92</t>
  </si>
  <si>
    <t>Thống kinh</t>
  </si>
  <si>
    <t>Đau và tình trạng khác liên quan đến cơ quan sinh dục nữ và chu kỳ kinh nguyệt</t>
  </si>
  <si>
    <t>N94</t>
  </si>
  <si>
    <t>Kinh đoạn</t>
  </si>
  <si>
    <t>Rối loạn mãn kinh và chu mãn kinh</t>
  </si>
  <si>
    <t>N95</t>
  </si>
  <si>
    <t>Hay sảy thai</t>
  </si>
  <si>
    <t>N96</t>
  </si>
  <si>
    <t>Vô sinh nữ</t>
  </si>
  <si>
    <t>N97</t>
  </si>
  <si>
    <t>Hoạt thai</t>
  </si>
  <si>
    <t>Sẩy thai tự nhiên</t>
  </si>
  <si>
    <t>Tử thũng</t>
  </si>
  <si>
    <t>Phù khi thai nghén</t>
  </si>
  <si>
    <t>O12</t>
  </si>
  <si>
    <t>Tử huyền</t>
  </si>
  <si>
    <t>Tǎng huyết áp thai nghén(do thai nghén gây ra) không có prôtêin niệu đáng kể</t>
  </si>
  <si>
    <t>O13</t>
  </si>
  <si>
    <t>Tǎng huyết áp thai nghén (do thai nghén gây ra) với prôtêin niệu đáng kể</t>
  </si>
  <si>
    <t>O14</t>
  </si>
  <si>
    <t>Tử giản</t>
  </si>
  <si>
    <t>Sản giật</t>
  </si>
  <si>
    <t>O15</t>
  </si>
  <si>
    <t>Ác trở</t>
  </si>
  <si>
    <t>Nôn quá mức trong lúc có thai</t>
  </si>
  <si>
    <t>O21</t>
  </si>
  <si>
    <t>Tiểu sản</t>
  </si>
  <si>
    <t>Đẻ non</t>
  </si>
  <si>
    <t>O60</t>
  </si>
  <si>
    <t>Băng huyết</t>
  </si>
  <si>
    <t>Chảy máu sau đẻ</t>
  </si>
  <si>
    <t>O72</t>
  </si>
  <si>
    <t>Các rối loạn khác của vú và tiết sữa phối hợp với đẻ</t>
  </si>
  <si>
    <t>O92</t>
  </si>
  <si>
    <t>Khái huyết</t>
  </si>
  <si>
    <t>Chảy máu đường hô hấp</t>
  </si>
  <si>
    <t>R04</t>
  </si>
  <si>
    <t xml:space="preserve">Ho </t>
  </si>
  <si>
    <t>R05</t>
  </si>
  <si>
    <t>Đau họng và ngực</t>
  </si>
  <si>
    <t>R07</t>
  </si>
  <si>
    <t>Đau bụng và vùng chậu</t>
  </si>
  <si>
    <t>R10</t>
  </si>
  <si>
    <t>Buồn nôn và nôn</t>
  </si>
  <si>
    <t>R11</t>
  </si>
  <si>
    <t>Ế cách</t>
  </si>
  <si>
    <t>Khó nuốt</t>
  </si>
  <si>
    <t>R13</t>
  </si>
  <si>
    <t>Đại tiện mất tự chủ</t>
  </si>
  <si>
    <t>R15</t>
  </si>
  <si>
    <t>Vàng da không xác định</t>
  </si>
  <si>
    <t>R17</t>
  </si>
  <si>
    <t>Cổ trướng</t>
  </si>
  <si>
    <t>R18</t>
  </si>
  <si>
    <t>Ma mộc</t>
  </si>
  <si>
    <t>Rối loạn cảm giác da</t>
  </si>
  <si>
    <t>R20</t>
  </si>
  <si>
    <t>Ban và phát ban không đặc hiệu khác</t>
  </si>
  <si>
    <t>R21</t>
  </si>
  <si>
    <t>Đái máu không xác định</t>
  </si>
  <si>
    <t>R31</t>
  </si>
  <si>
    <t>Di niệu</t>
  </si>
  <si>
    <t>Tiểu tiện mất tự chủ không xác định</t>
  </si>
  <si>
    <t>R32</t>
  </si>
  <si>
    <t>Tiện bí</t>
  </si>
  <si>
    <t>Bí đái</t>
  </si>
  <si>
    <t>R33</t>
  </si>
  <si>
    <t>Vô niệu</t>
  </si>
  <si>
    <t>Vô niệu và thiểu niệu</t>
  </si>
  <si>
    <t>R34</t>
  </si>
  <si>
    <t>Đa niệu</t>
  </si>
  <si>
    <t>R35</t>
  </si>
  <si>
    <t>Buồn ngủ, sững sờ và hôn mê</t>
  </si>
  <si>
    <t>R40</t>
  </si>
  <si>
    <t>Hoa mắt và chóng mặt</t>
  </si>
  <si>
    <t>R42</t>
  </si>
  <si>
    <t>Đau đầu</t>
  </si>
  <si>
    <t>R51</t>
  </si>
  <si>
    <t>Ngất và trụy mạch</t>
  </si>
  <si>
    <t>R55</t>
  </si>
  <si>
    <t>Thủy thũng</t>
  </si>
  <si>
    <t>Phù, chưa phân loại ở nơi khác</t>
  </si>
  <si>
    <t>R60</t>
  </si>
  <si>
    <t>Tự hãn</t>
  </si>
  <si>
    <t>Bệnh tiết nhiều mồ hôi</t>
  </si>
  <si>
    <t>R61</t>
  </si>
  <si>
    <t>Lão suy</t>
  </si>
  <si>
    <t>R54</t>
  </si>
  <si>
    <t>Loa lịch</t>
  </si>
  <si>
    <t>Hạch bạch huyết sưng to</t>
  </si>
  <si>
    <t>R59</t>
  </si>
  <si>
    <t>Suy mòn</t>
  </si>
  <si>
    <t>R64</t>
  </si>
  <si>
    <t>Sai khớp, bong gân, cǎng cơ quá mức của khớp và các dây chằng thuộc vùng cổ</t>
  </si>
  <si>
    <t>S13</t>
  </si>
  <si>
    <t>Sai khớp, bong gân, cǎng cơ quá mức của khớp và dây chằng của ngực</t>
  </si>
  <si>
    <t>S23</t>
  </si>
  <si>
    <t>Sai khớp, bong gân, giãn khớp và dây chằng cột sống thắt lưng và chậu </t>
  </si>
  <si>
    <t>S33</t>
  </si>
  <si>
    <t>Sai khớp, bong gân, giãn khớp và dây chằng của vòng ngực</t>
  </si>
  <si>
    <t>S43</t>
  </si>
  <si>
    <t>Sai khớp, bong gân, cǎng cơ của khớp và dây chằng khuỷu tay</t>
  </si>
  <si>
    <t>S53</t>
  </si>
  <si>
    <t>Sai khớp, bong gân và cǎng cơ của khớp và dây chằng tầm cổ tay và bàn tay</t>
  </si>
  <si>
    <t>S63</t>
  </si>
  <si>
    <t>Sai khớp, bong gân và cǎng cơ khớp và dây chằng khớp háng</t>
  </si>
  <si>
    <t>S73</t>
  </si>
  <si>
    <t>Sai khớp, bong gân và cǎng cơ khớp và dây chằng khớp gố</t>
  </si>
  <si>
    <t>S83</t>
  </si>
  <si>
    <t>Sai khớp, bong gân và cǎng cơ khớp và dây chằng tại tầm cẳng chân và bàn chân</t>
  </si>
  <si>
    <t>S93</t>
  </si>
  <si>
    <t>Chấn thương các loại</t>
  </si>
  <si>
    <t>Từ S00 – S98</t>
  </si>
  <si>
    <t>TÊN THỰC HIỆN GIÁM ĐỊNH</t>
  </si>
  <si>
    <t>Thiệt nham /Nham chứng</t>
  </si>
  <si>
    <t>Hầu nham /Nham chứng</t>
  </si>
  <si>
    <t>Nhũ nha nham /Nham chứng</t>
  </si>
  <si>
    <t>Can nham /nham chứng</t>
  </si>
  <si>
    <t>Đởm nham /Nham chứng</t>
  </si>
  <si>
    <t>Bào cung nham /Nham chứng</t>
  </si>
  <si>
    <t>Bàng quang nham /nham chứng</t>
  </si>
  <si>
    <t xml:space="preserve"> Niệu nham /Nham chứng</t>
  </si>
  <si>
    <t>Cam tích /Chứng cam</t>
  </si>
  <si>
    <t>Sang thương /trật đả</t>
  </si>
  <si>
    <t>Điếc dẫn truyền và điếc thần kinh giác quan</t>
  </si>
  <si>
    <t>Nhiễm nấm nông khác</t>
  </si>
  <si>
    <t>MÃ BỆNH ICD 10</t>
  </si>
  <si>
    <t>Bệnh Amip</t>
  </si>
  <si>
    <t>Bệnh bạch hầu</t>
  </si>
  <si>
    <t xml:space="preserve">Nhiễm virus không xác định của hệ thần kinh trung ương </t>
  </si>
  <si>
    <t>Sốt Dengue (Dengue cổ điển)</t>
  </si>
  <si>
    <t xml:space="preserve">Thủy sang </t>
  </si>
  <si>
    <t>Trá tai</t>
  </si>
  <si>
    <t>Thốc sang</t>
  </si>
  <si>
    <t>Bệnh sán máng</t>
  </si>
  <si>
    <t>Bệnh sán lá gan khác</t>
  </si>
  <si>
    <t>Bệnh do Echinococcus</t>
  </si>
  <si>
    <t>Bệnh sán dây</t>
  </si>
  <si>
    <t>Bệnh ấu trùng sán lợn</t>
  </si>
  <si>
    <t>Bệnh sán diphyllobothrium và sparganum</t>
  </si>
  <si>
    <t>Bệnh sán dây khác</t>
  </si>
  <si>
    <t xml:space="preserve">Bệnh giun Dracunculus </t>
  </si>
  <si>
    <t>Bệnh giun</t>
  </si>
  <si>
    <t>Bệnh giun chỉ</t>
  </si>
  <si>
    <t>Bệnh giun xoắn Trichinella</t>
  </si>
  <si>
    <t>Bệnh giun móc</t>
  </si>
  <si>
    <t>Bệnh giun đũa</t>
  </si>
  <si>
    <t>Bệnh giun lươn</t>
  </si>
  <si>
    <t>Bệnh giun tóc</t>
  </si>
  <si>
    <t>Bệnh giun kim</t>
  </si>
  <si>
    <t>U ác của đáy lưỡi</t>
  </si>
  <si>
    <t>U ác của nướu rǎng</t>
  </si>
  <si>
    <t>U ác của sàn miệng</t>
  </si>
  <si>
    <t>U ác của khẩu cái</t>
  </si>
  <si>
    <t>U ác của phần khác và không xác định của miệng</t>
  </si>
  <si>
    <t>U ác tuyến mang tai</t>
  </si>
  <si>
    <t>U ác của các tuyến nước bọt chính khác và không xác định</t>
  </si>
  <si>
    <t>U ác của amiđan</t>
  </si>
  <si>
    <t>U ác của hầu miệng</t>
  </si>
  <si>
    <t>U ác của hầu-mũi</t>
  </si>
  <si>
    <t>U ác của xoang lê</t>
  </si>
  <si>
    <t>U ác của hạ hầu</t>
  </si>
  <si>
    <t>U ác vị trí khác và không rõ ràng của môi, miệng, họng</t>
  </si>
  <si>
    <t>U ác dạ dầy</t>
  </si>
  <si>
    <t>U ác đại tràng</t>
  </si>
  <si>
    <t>U ác của nơi nối trực tràng-sigma</t>
  </si>
  <si>
    <t>U ác trực tràng</t>
  </si>
  <si>
    <t>U ác của hậu môn và ống hậu môn</t>
  </si>
  <si>
    <t>U ác của gan và đường mật trong gan</t>
  </si>
  <si>
    <t>U ác túi mật</t>
  </si>
  <si>
    <t>U ác của phần khác và không xác định của đường mật</t>
  </si>
  <si>
    <t>U ác tụy</t>
  </si>
  <si>
    <t>U ác của cơ quan tiêu hoá khác và không rõ ràng</t>
  </si>
  <si>
    <t>U ác khác của da</t>
  </si>
  <si>
    <t>U ác của mô liên kết và mô mềm khác</t>
  </si>
  <si>
    <t>U ác vú</t>
  </si>
  <si>
    <t>U ác âm hộ</t>
  </si>
  <si>
    <t>U ác âm đạo</t>
  </si>
  <si>
    <t>U ác cổ tử cung</t>
  </si>
  <si>
    <t>U ác thân tử cung</t>
  </si>
  <si>
    <t>U ác tử cung phần không xác định</t>
  </si>
  <si>
    <t>U ác tiền liệt tuyến</t>
  </si>
  <si>
    <t>U ác của thận ngoại trừ bồn thận</t>
  </si>
  <si>
    <t>U ác bể thận</t>
  </si>
  <si>
    <t>U ác bàng quang</t>
  </si>
  <si>
    <t>U ác niệu quản</t>
  </si>
  <si>
    <t>U ác của cơ quan tiết niệu khác và không xác định</t>
  </si>
  <si>
    <t>U ác của mắt và phần phụ</t>
  </si>
  <si>
    <t>U ác của màng não</t>
  </si>
  <si>
    <t>U ác của não</t>
  </si>
  <si>
    <t>U ác của tủy sống, dây thần kinh sọ và các phần khác của hệ thần kinh TƯ</t>
  </si>
  <si>
    <t>U ác tuyến giáp</t>
  </si>
  <si>
    <t>U mỡ</t>
  </si>
  <si>
    <t>U mạch máu và bướu hạch bạch huyết, vị trí bất kỳ</t>
  </si>
  <si>
    <t>U lành vú</t>
  </si>
  <si>
    <t>U cơ trơn tử cung</t>
  </si>
  <si>
    <t>U lành tuyến giáp</t>
  </si>
  <si>
    <t>Hôn mê hạ đường huyết không do đái tháo đường</t>
  </si>
  <si>
    <t>Suy dinh dưỡng thể Kwashiorkor</t>
  </si>
  <si>
    <t>Phì nhân</t>
  </si>
  <si>
    <t>G81.0</t>
  </si>
  <si>
    <t>Liệt mềm nửa người</t>
  </si>
  <si>
    <t>G82.0</t>
  </si>
  <si>
    <t>Liệt mềm hai chi dưới</t>
  </si>
  <si>
    <t>G82.3</t>
  </si>
  <si>
    <t>Liệt mềm tứ chi</t>
  </si>
  <si>
    <t>Giảm thị lực mù lòa (một mắt hoặc hai mắt)</t>
  </si>
  <si>
    <t>I67.8</t>
  </si>
  <si>
    <t>Di chứng bệnh mạch máu não</t>
  </si>
  <si>
    <t>Thiểu năng mạch não cấp KXĐK</t>
  </si>
  <si>
    <t xml:space="preserve">Nhịp nhanh kịch phát </t>
  </si>
  <si>
    <t>Viêm mũi họng cấp (cảm thường)</t>
  </si>
  <si>
    <t>Viêm xoang mạn tính</t>
  </si>
  <si>
    <t>J31.2</t>
  </si>
  <si>
    <t>Viêm họng mạn tính</t>
  </si>
  <si>
    <t>J35.0</t>
  </si>
  <si>
    <t>Viêm Amyđan mạn tính</t>
  </si>
  <si>
    <t xml:space="preserve">Viêm thanh quản và khí quản cấp </t>
  </si>
  <si>
    <t>Viêm thanh quản tắc nghẽn (tắc nghẽn thanh quản) và nắp thanh môn cấp tính</t>
  </si>
  <si>
    <t>Phế nhiệt chứng</t>
  </si>
  <si>
    <t>Hầu tý</t>
  </si>
  <si>
    <t>Viêm phế quản mạn không phân loại</t>
  </si>
  <si>
    <t>Phế chướng</t>
  </si>
  <si>
    <t>Viêm gan mạn, không phân loại nơi khác</t>
  </si>
  <si>
    <t>Gan xơ hóa và xơ gan</t>
  </si>
  <si>
    <t>Áp xe da, nhọt, cụm nhọt</t>
  </si>
  <si>
    <t>Phong chẩn</t>
  </si>
  <si>
    <t>Tửu tra tị</t>
  </si>
  <si>
    <t>Loét tỳ đè</t>
  </si>
  <si>
    <t>Lạn nhục</t>
  </si>
  <si>
    <t>Âm thủy</t>
  </si>
  <si>
    <t xml:space="preserve">Sỏi đường tiết niệu dưới </t>
  </si>
  <si>
    <t>N71.0</t>
  </si>
  <si>
    <t>N71.1</t>
  </si>
  <si>
    <t>Viêm tử cung cấp</t>
  </si>
  <si>
    <t>Viêm tử cung mạn</t>
  </si>
  <si>
    <t>N94.4</t>
  </si>
  <si>
    <t>Đau kinh nguyên phát</t>
  </si>
  <si>
    <t>Đau kinh thứ phát</t>
  </si>
  <si>
    <t>Đau kinh không xác định</t>
  </si>
  <si>
    <t>N94.5</t>
  </si>
  <si>
    <t>N94.6</t>
  </si>
  <si>
    <t>OO3</t>
  </si>
  <si>
    <t xml:space="preserve">Đại tiện bất cẩm </t>
  </si>
  <si>
    <t>Suy nhược tuổi già</t>
  </si>
  <si>
    <t xml:space="preserve">Phong đòn gánh, Tề phong, Tử giản, Phá thương phong </t>
  </si>
  <si>
    <t>Bạch triền hầu, Toả hầu phong, Ma trúng phong, Tiêu hầu tỳ</t>
  </si>
  <si>
    <t>Bách nhật khái,Kê khái, Lộ tử khái</t>
  </si>
  <si>
    <t>Phế lao, Lao sái</t>
  </si>
  <si>
    <t>Lỵ tật, Trường tịch</t>
  </si>
  <si>
    <t>Chứng đàm, Đàm thấp, Đàm trệ</t>
  </si>
  <si>
    <t>Chấn chiên, Chiên chứng</t>
  </si>
  <si>
    <t>Kiện vong, Hỷ vong</t>
  </si>
  <si>
    <t>Giản chứng, Kinh giản</t>
  </si>
  <si>
    <t>Đầu thống, Huyễn vựng</t>
  </si>
  <si>
    <t>Diện thống, Thiên diện thống</t>
  </si>
  <si>
    <t>Ngũ trì, Si ngốc, Sy chứng</t>
  </si>
  <si>
    <t>Chứng nuy, Nuy chứng</t>
  </si>
  <si>
    <t>Châm nhãn, Nhãn đơn</t>
  </si>
  <si>
    <t>Thiên hành xích nhãn, Hỏa nhãn, Hồng nhãn, Bạo phong khách nhiệt, Phong nhiệt nhãn</t>
  </si>
  <si>
    <t>Hỏa can, Luân chứng</t>
  </si>
  <si>
    <t>Chứng ế, Phong luân chứng</t>
  </si>
  <si>
    <t>Nội chướng, Thủy luân chứng</t>
  </si>
  <si>
    <t>Thiên đầu thống, Nhãn thống</t>
  </si>
  <si>
    <t>Bạo manh, Thanh manh</t>
  </si>
  <si>
    <t>Nhĩ minh, Nhược thính, Ù tai</t>
  </si>
  <si>
    <t>Chân tâm thống, Quyết tâm thống</t>
  </si>
  <si>
    <t>Tâm quý, Chính xung</t>
  </si>
  <si>
    <t>Trúng phong tạng phủ, Trúng phong kinh lạc</t>
  </si>
  <si>
    <t>Bán thân bất toại, Thất ngôn</t>
  </si>
  <si>
    <t>Tê chứng, Quyết nghịch</t>
  </si>
  <si>
    <t>Huyết tý, Mạch tý</t>
  </si>
  <si>
    <t>Hạ trĩ, Trĩ sang, Mạch trĩ, Huyết trĩ</t>
  </si>
  <si>
    <t>Tỵ uyên, Tỵ lậu</t>
  </si>
  <si>
    <t>Hầu âm, Bạo âm</t>
  </si>
  <si>
    <t>Cảm mạo, Thương phong, Thương hàn, Thời hành cảm mạo, Dịch lệ thời hành cảm mạo</t>
  </si>
  <si>
    <t>Cảm mạo, Thương phong cảm mạo, Thời hành cảm mạo, Dịch lệ thời hành cảm mạo</t>
  </si>
  <si>
    <t>Tỵ cửu, Tỵ khứu</t>
  </si>
  <si>
    <t>Khái thấu, Đàm ẩm</t>
  </si>
  <si>
    <t>Háo suyễn, Háo chứng</t>
  </si>
  <si>
    <t>Xỉ thống, Nha thống</t>
  </si>
  <si>
    <t>Nha cam, Xỉ khú</t>
  </si>
  <si>
    <t>Khẩu cam, Phong nhiệt nha cam</t>
  </si>
  <si>
    <t>Vị nghịch, Ác toan, Vị phản</t>
  </si>
  <si>
    <t>Tiết tả, Tiện bí, Phúc thống</t>
  </si>
  <si>
    <t>Trĩ lậu, Giang lậu, Thấp nhiệt giang môn</t>
  </si>
  <si>
    <t>Hiếp thống, Cổ trướng, Tích tụ</t>
  </si>
  <si>
    <t>Đởm thạch, Kết hung</t>
  </si>
  <si>
    <t>Đởm nhiệt, Hiếp thống</t>
  </si>
  <si>
    <t>Phúc thống, Kết thống, Hiếp thống</t>
  </si>
  <si>
    <t>Lâu cô tiết, Bạch thốc sang</t>
  </si>
  <si>
    <t>Đinh sang, Tiết đinh</t>
  </si>
  <si>
    <t>Thấp chẩn, Ban chẩn, Phong chẩn, Huyết phong sang</t>
  </si>
  <si>
    <t>Bạch sương, Ngân tiêu chứng, Tùng bì tiễn</t>
  </si>
  <si>
    <t>Ẩn chẩn, Phong chẩn, Tầm ma chẩn</t>
  </si>
  <si>
    <t>Thoát phát, Ban thốc, Du phong</t>
  </si>
  <si>
    <t>Phấn thích, Diện sang, Tòa sang, Khâu chẩn</t>
  </si>
  <si>
    <t>Xà bì tiễn, Ngư lân tiễn</t>
  </si>
  <si>
    <t>Hồng hồ điệp sang, hồng ban lang sang</t>
  </si>
  <si>
    <t>Chứng tý, Bế cốt tý</t>
  </si>
  <si>
    <t>Hồng ban thảo sang, hồng hồ điệp sang, Hồng ban lang sang</t>
  </si>
  <si>
    <t>Cốt tý, Cốt nuy</t>
  </si>
  <si>
    <t>Thủy thũng, Dương thủy</t>
  </si>
  <si>
    <t>Lâm chứng, Long bế, Yêu thống</t>
  </si>
  <si>
    <t>Lâm chứng, Thạch lâm</t>
  </si>
  <si>
    <t>Thủy thũng, Long bế, Niệu độc chứng</t>
  </si>
  <si>
    <t>Bàng quang thấp nhiệt, Nhiệt lâm, Huyết lâm, Lâm chứng</t>
  </si>
  <si>
    <t>Nhiệt lâm, Huyết lâm, Lâm chứng</t>
  </si>
  <si>
    <t>Sán khí, Sa đì</t>
  </si>
  <si>
    <t>Nam tử,Vô tự,Vô tử</t>
  </si>
  <si>
    <t>Khí hư, Bạch đới</t>
  </si>
  <si>
    <t>Đới hạ, Bạch đới, Thanh đới, Xích bạch đới, Xích đới, Hoàng đới</t>
  </si>
  <si>
    <t>Âm thoát, Âm đỉnh, Âm đới</t>
  </si>
  <si>
    <t>Bế kinh, Trẫn huyết</t>
  </si>
  <si>
    <t>Diên trường, Kinh loạn, Kinh nguyệt thất điều</t>
  </si>
  <si>
    <t>Hoạt thai, Sổ đọa thai</t>
  </si>
  <si>
    <t>Nữ tử bất dựng, Bất dựng</t>
  </si>
  <si>
    <t>Nhũ trấp bất hạ, Nhũ trấp bất thông</t>
  </si>
  <si>
    <t>Anh khí, Mai hạch khí</t>
  </si>
  <si>
    <t>Ẩu thổ, Ổ tâm</t>
  </si>
  <si>
    <t>Cổ trướng, Thủy cổ</t>
  </si>
  <si>
    <t>Thoát dương, Nguyên khí tuyệt</t>
  </si>
  <si>
    <t>Nỉu thương, Thương cân</t>
  </si>
  <si>
    <t>Thạch lâm, Sa lâm</t>
  </si>
  <si>
    <t>Âm bộ chứng, Âm thũng, Âm sang</t>
  </si>
  <si>
    <t>Huyết niệu, Tích tụ, Yêu thống /Nham chứng</t>
  </si>
  <si>
    <t>Khủng thủy bệnh, Cuồng khuyển bệnh</t>
  </si>
  <si>
    <t>G54</t>
  </si>
  <si>
    <t>Bệnh rễ và đám rối thần kinh</t>
  </si>
  <si>
    <t>Tọa cốt phong, Tọa điến phong, Yêu cước thống</t>
  </si>
  <si>
    <t>Huyết hư, Hư lao</t>
  </si>
  <si>
    <t>Anh bệnh, Anh lựu</t>
  </si>
  <si>
    <t>Ma chẩn, Sa tử</t>
  </si>
  <si>
    <t>Hỏa thống, Hỏa đới sang, Xà xuyến sang, Tri thù sang, Thủy bào</t>
  </si>
  <si>
    <t>Triền yêu hỏa đan, Tầm sang, can tiễn, đới bào chẩn</t>
  </si>
  <si>
    <t>STT BD</t>
  </si>
  <si>
    <t>Vị nham/ Nham chứng</t>
  </si>
  <si>
    <t>Đại trường nham/ Nham chứng</t>
  </si>
  <si>
    <t>Giang môn nham/ Nham chứng</t>
  </si>
  <si>
    <t>Tụy nham/ Nham chứng</t>
  </si>
  <si>
    <t>Tỳ vị nham/ Nham chứng</t>
  </si>
  <si>
    <t>Bì nham/ Nham chứng</t>
  </si>
  <si>
    <t>Nhũ nham/ Nham chứng</t>
  </si>
  <si>
    <t>Tiền liệt nham/ Nham chứng</t>
  </si>
  <si>
    <t>Não nham/ Nham chứng</t>
  </si>
  <si>
    <t>Anh nham/ Nham chứng</t>
  </si>
  <si>
    <t>(Ban hành kèm theo Quyết định số 5084/QĐ-BYT ngày 30/11/2015 của Bộ Y tế)</t>
  </si>
  <si>
    <t>Phụ lục số 06: Mã danh mục bệnh y học cổ truyền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</si>
</sst>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5" xfId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ykhoaonline.com/chuyen-khoa/noi/tim-mach/suy-tim/" TargetMode="External"/><Relationship Id="rId2" Type="http://schemas.openxmlformats.org/officeDocument/2006/relationships/hyperlink" Target="http://ykhoaonline.com/chuyen-khoa/noi/tim-mach/nhoi-mau-co-tim-cap/" TargetMode="External"/><Relationship Id="rId1" Type="http://schemas.openxmlformats.org/officeDocument/2006/relationships/hyperlink" Target="http://ykhoaonline.com/chuyen-khoa/san/phu-khoa/u-xo-tu-cung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ykhoaonline.com/chuyen-khoa/noi/ho-hap/viem-phe-quan-ca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7"/>
  <sheetViews>
    <sheetView tabSelected="1" zoomScaleNormal="100" workbookViewId="0">
      <selection activeCell="C369" sqref="C369"/>
    </sheetView>
  </sheetViews>
  <sheetFormatPr defaultRowHeight="15" x14ac:dyDescent="0.25"/>
  <cols>
    <col min="1" max="1" width="5.85546875" style="5" customWidth="1"/>
    <col min="2" max="2" width="8.140625" style="6" customWidth="1"/>
    <col min="3" max="3" width="13.28515625" style="6" customWidth="1"/>
    <col min="4" max="4" width="42.7109375" style="5" customWidth="1"/>
    <col min="5" max="5" width="35.140625" style="5" customWidth="1"/>
    <col min="6" max="6" width="66.42578125" style="5" customWidth="1"/>
    <col min="7" max="16384" width="9.140625" style="5"/>
  </cols>
  <sheetData>
    <row r="1" spans="1:6" ht="21" customHeight="1" x14ac:dyDescent="0.25">
      <c r="A1" s="37" t="s">
        <v>1021</v>
      </c>
      <c r="B1" s="35"/>
      <c r="C1" s="35"/>
      <c r="D1" s="35"/>
      <c r="E1" s="35"/>
      <c r="F1" s="35"/>
    </row>
    <row r="2" spans="1:6" ht="23.25" customHeight="1" x14ac:dyDescent="0.25">
      <c r="A2" s="38" t="s">
        <v>1020</v>
      </c>
      <c r="B2" s="36"/>
      <c r="C2" s="36"/>
      <c r="D2" s="36"/>
      <c r="E2" s="36"/>
      <c r="F2" s="36"/>
    </row>
    <row r="3" spans="1:6" s="14" customFormat="1" ht="33" x14ac:dyDescent="0.25">
      <c r="A3" s="8" t="s">
        <v>0</v>
      </c>
      <c r="B3" s="9" t="s">
        <v>1009</v>
      </c>
      <c r="C3" s="9" t="s">
        <v>800</v>
      </c>
      <c r="D3" s="9" t="s">
        <v>2</v>
      </c>
      <c r="E3" s="9" t="s">
        <v>1</v>
      </c>
      <c r="F3" s="10" t="s">
        <v>787</v>
      </c>
    </row>
    <row r="4" spans="1:6" ht="16.5" x14ac:dyDescent="0.25">
      <c r="A4" s="2">
        <v>1</v>
      </c>
      <c r="B4" s="11">
        <v>1</v>
      </c>
      <c r="C4" s="11" t="s">
        <v>5</v>
      </c>
      <c r="D4" s="3" t="s">
        <v>4</v>
      </c>
      <c r="E4" s="3" t="s">
        <v>3</v>
      </c>
      <c r="F4" s="15" t="str">
        <f>D4 &amp; " ["&amp; E4 &amp; "]"</f>
        <v>Bệnh tả  [Tiết tả]</v>
      </c>
    </row>
    <row r="5" spans="1:6" ht="16.5" x14ac:dyDescent="0.25">
      <c r="A5" s="2">
        <v>2</v>
      </c>
      <c r="B5" s="11">
        <v>1</v>
      </c>
      <c r="C5" s="11" t="s">
        <v>7</v>
      </c>
      <c r="D5" s="3" t="s">
        <v>6</v>
      </c>
      <c r="E5" s="3" t="s">
        <v>3</v>
      </c>
      <c r="F5" s="15" t="str">
        <f t="shared" ref="F5:F66" si="0">D5 &amp; " ["&amp; E5 &amp; "]"</f>
        <v>Bệnh thương hàn và phó thương hàn [Tiết tả]</v>
      </c>
    </row>
    <row r="6" spans="1:6" ht="16.5" x14ac:dyDescent="0.25">
      <c r="A6" s="2">
        <v>3</v>
      </c>
      <c r="B6" s="11">
        <v>1</v>
      </c>
      <c r="C6" s="11" t="s">
        <v>9</v>
      </c>
      <c r="D6" s="3" t="s">
        <v>8</v>
      </c>
      <c r="E6" s="3" t="s">
        <v>3</v>
      </c>
      <c r="F6" s="15" t="str">
        <f t="shared" si="0"/>
        <v>Nhiễm salmonella khác [Tiết tả]</v>
      </c>
    </row>
    <row r="7" spans="1:6" ht="16.5" x14ac:dyDescent="0.25">
      <c r="A7" s="2">
        <v>4</v>
      </c>
      <c r="B7" s="11">
        <v>1</v>
      </c>
      <c r="C7" s="11" t="s">
        <v>11</v>
      </c>
      <c r="D7" s="3" t="s">
        <v>10</v>
      </c>
      <c r="E7" s="3" t="s">
        <v>3</v>
      </c>
      <c r="F7" s="15" t="str">
        <f t="shared" si="0"/>
        <v>Nhiễm trùng đường ruột do vi khuẩn khác [Tiết tả]</v>
      </c>
    </row>
    <row r="8" spans="1:6" ht="16.5" x14ac:dyDescent="0.25">
      <c r="A8" s="2">
        <v>5</v>
      </c>
      <c r="B8" s="11">
        <v>1</v>
      </c>
      <c r="C8" s="11" t="s">
        <v>13</v>
      </c>
      <c r="D8" s="3" t="s">
        <v>12</v>
      </c>
      <c r="E8" s="3" t="s">
        <v>3</v>
      </c>
      <c r="F8" s="15" t="str">
        <f t="shared" si="0"/>
        <v>Ngộ độc thức ǎn do vi trùng khác [Tiết tả]</v>
      </c>
    </row>
    <row r="9" spans="1:6" ht="33" x14ac:dyDescent="0.25">
      <c r="A9" s="2">
        <v>6</v>
      </c>
      <c r="B9" s="11">
        <v>1</v>
      </c>
      <c r="C9" s="11" t="s">
        <v>16</v>
      </c>
      <c r="D9" s="3" t="s">
        <v>15</v>
      </c>
      <c r="E9" s="3" t="s">
        <v>3</v>
      </c>
      <c r="F9" s="15" t="str">
        <f t="shared" si="0"/>
        <v>Bệnh đường ruột do ký sinh trùng đơn bào khác [Tiết tả]</v>
      </c>
    </row>
    <row r="10" spans="1:6" ht="33" x14ac:dyDescent="0.25">
      <c r="A10" s="2">
        <v>7</v>
      </c>
      <c r="B10" s="11">
        <v>1</v>
      </c>
      <c r="C10" s="11" t="s">
        <v>18</v>
      </c>
      <c r="D10" s="3" t="s">
        <v>17</v>
      </c>
      <c r="E10" s="3" t="s">
        <v>3</v>
      </c>
      <c r="F10" s="15" t="str">
        <f t="shared" si="0"/>
        <v>Nhiễm trùng đường ruột do virus và tác nhân xác định khác [Tiết tả]</v>
      </c>
    </row>
    <row r="11" spans="1:6" ht="33" x14ac:dyDescent="0.25">
      <c r="A11" s="2">
        <v>8</v>
      </c>
      <c r="B11" s="11">
        <v>1</v>
      </c>
      <c r="C11" s="11" t="s">
        <v>20</v>
      </c>
      <c r="D11" s="3" t="s">
        <v>19</v>
      </c>
      <c r="E11" s="3" t="s">
        <v>3</v>
      </c>
      <c r="F11" s="15" t="str">
        <f t="shared" si="0"/>
        <v>Ỉa chẩy và viêm dạ dầy, viêm ruột do nhiễm trùng [Tiết tả]</v>
      </c>
    </row>
    <row r="12" spans="1:6" ht="16.5" x14ac:dyDescent="0.25">
      <c r="A12" s="2">
        <v>9</v>
      </c>
      <c r="B12" s="11">
        <v>2</v>
      </c>
      <c r="C12" s="11" t="s">
        <v>14</v>
      </c>
      <c r="D12" s="3" t="s">
        <v>801</v>
      </c>
      <c r="E12" s="3" t="s">
        <v>923</v>
      </c>
      <c r="F12" s="15" t="str">
        <f>D12 &amp; " ["&amp; E12 &amp; "]"</f>
        <v>Bệnh Amip [Lỵ tật, Trường tịch]</v>
      </c>
    </row>
    <row r="13" spans="1:6" ht="33" x14ac:dyDescent="0.25">
      <c r="A13" s="2">
        <v>10</v>
      </c>
      <c r="B13" s="11">
        <v>3</v>
      </c>
      <c r="C13" s="11" t="s">
        <v>22</v>
      </c>
      <c r="D13" s="3" t="s">
        <v>21</v>
      </c>
      <c r="E13" s="3" t="s">
        <v>922</v>
      </c>
      <c r="F13" s="15" t="str">
        <f t="shared" si="0"/>
        <v>Lao hô hấp, có xác nhận về vi trùng và mô học) – [Phế lao, Lao sái]</v>
      </c>
    </row>
    <row r="14" spans="1:6" ht="33" x14ac:dyDescent="0.25">
      <c r="A14" s="2">
        <v>11</v>
      </c>
      <c r="B14" s="11">
        <v>3</v>
      </c>
      <c r="C14" s="11" t="s">
        <v>24</v>
      </c>
      <c r="D14" s="3" t="s">
        <v>23</v>
      </c>
      <c r="E14" s="3" t="s">
        <v>922</v>
      </c>
      <c r="F14" s="15" t="str">
        <f t="shared" si="0"/>
        <v>Lao hô hấp, không xác nhận về vi trùng và mô học) [Phế lao, Lao sái]</v>
      </c>
    </row>
    <row r="15" spans="1:6" ht="16.5" x14ac:dyDescent="0.25">
      <c r="A15" s="2">
        <v>12</v>
      </c>
      <c r="B15" s="11">
        <v>4</v>
      </c>
      <c r="C15" s="11" t="s">
        <v>27</v>
      </c>
      <c r="D15" s="3" t="s">
        <v>26</v>
      </c>
      <c r="E15" s="3" t="s">
        <v>25</v>
      </c>
      <c r="F15" s="15" t="str">
        <f t="shared" si="0"/>
        <v>Phong (bệnh Hansen) [Lệ phong]</v>
      </c>
    </row>
    <row r="16" spans="1:6" ht="33" x14ac:dyDescent="0.25">
      <c r="A16" s="2">
        <v>13</v>
      </c>
      <c r="B16" s="11">
        <v>5</v>
      </c>
      <c r="C16" s="11" t="s">
        <v>29</v>
      </c>
      <c r="D16" s="3" t="s">
        <v>28</v>
      </c>
      <c r="E16" s="3" t="s">
        <v>919</v>
      </c>
      <c r="F16" s="15" t="str">
        <f t="shared" si="0"/>
        <v>Uốn ván sơ sinh [Phong đòn gánh, Tề phong, Tử giản, Phá thương phong ]</v>
      </c>
    </row>
    <row r="17" spans="1:6" ht="33" x14ac:dyDescent="0.25">
      <c r="A17" s="2">
        <v>14</v>
      </c>
      <c r="B17" s="11">
        <v>5</v>
      </c>
      <c r="C17" s="11" t="s">
        <v>31</v>
      </c>
      <c r="D17" s="3" t="s">
        <v>30</v>
      </c>
      <c r="E17" s="3" t="s">
        <v>919</v>
      </c>
      <c r="F17" s="15" t="str">
        <f t="shared" si="0"/>
        <v>Uốn ván sản khoa [Phong đòn gánh, Tề phong, Tử giản, Phá thương phong ]</v>
      </c>
    </row>
    <row r="18" spans="1:6" ht="33" x14ac:dyDescent="0.25">
      <c r="A18" s="2">
        <v>15</v>
      </c>
      <c r="B18" s="11">
        <v>5</v>
      </c>
      <c r="C18" s="11" t="s">
        <v>33</v>
      </c>
      <c r="D18" s="3" t="s">
        <v>32</v>
      </c>
      <c r="E18" s="3" t="s">
        <v>919</v>
      </c>
      <c r="F18" s="15" t="str">
        <f t="shared" si="0"/>
        <v>Uốn ván khác [Phong đòn gánh, Tề phong, Tử giản, Phá thương phong ]</v>
      </c>
    </row>
    <row r="19" spans="1:6" ht="33" x14ac:dyDescent="0.25">
      <c r="A19" s="2">
        <v>16</v>
      </c>
      <c r="B19" s="11">
        <v>6</v>
      </c>
      <c r="C19" s="11" t="s">
        <v>34</v>
      </c>
      <c r="D19" s="3" t="s">
        <v>802</v>
      </c>
      <c r="E19" s="3" t="s">
        <v>920</v>
      </c>
      <c r="F19" s="15" t="str">
        <f t="shared" si="0"/>
        <v>Bệnh bạch hầu [Bạch triền hầu, Toả hầu phong, Ma trúng phong, Tiêu hầu tỳ]</v>
      </c>
    </row>
    <row r="20" spans="1:6" ht="16.5" x14ac:dyDescent="0.25">
      <c r="A20" s="2">
        <v>17</v>
      </c>
      <c r="B20" s="11">
        <v>7</v>
      </c>
      <c r="C20" s="11" t="s">
        <v>36</v>
      </c>
      <c r="D20" s="3" t="s">
        <v>35</v>
      </c>
      <c r="E20" s="3" t="s">
        <v>921</v>
      </c>
      <c r="F20" s="15" t="str">
        <f t="shared" si="0"/>
        <v>Ho gà [Bách nhật khái,Kê khái, Lộ tử khái]</v>
      </c>
    </row>
    <row r="21" spans="1:6" ht="16.5" x14ac:dyDescent="0.25">
      <c r="A21" s="2">
        <v>18</v>
      </c>
      <c r="B21" s="11">
        <v>8</v>
      </c>
      <c r="C21" s="11" t="s">
        <v>40</v>
      </c>
      <c r="D21" s="3" t="s">
        <v>39</v>
      </c>
      <c r="E21" s="3" t="s">
        <v>38</v>
      </c>
      <c r="F21" s="15" t="str">
        <f t="shared" si="0"/>
        <v>Nhiễm não mô cầu [Ôn bệnh]</v>
      </c>
    </row>
    <row r="22" spans="1:6" ht="16.5" x14ac:dyDescent="0.25">
      <c r="A22" s="2">
        <v>19</v>
      </c>
      <c r="B22" s="11">
        <v>8</v>
      </c>
      <c r="C22" s="11" t="s">
        <v>42</v>
      </c>
      <c r="D22" s="3" t="s">
        <v>41</v>
      </c>
      <c r="E22" s="3" t="s">
        <v>38</v>
      </c>
      <c r="F22" s="15" t="str">
        <f t="shared" si="0"/>
        <v>Nhiễm trùng huyết do Streptococcus [Ôn bệnh]</v>
      </c>
    </row>
    <row r="23" spans="1:6" ht="16.5" x14ac:dyDescent="0.25">
      <c r="A23" s="2">
        <v>20</v>
      </c>
      <c r="B23" s="11">
        <v>8</v>
      </c>
      <c r="C23" s="11" t="s">
        <v>44</v>
      </c>
      <c r="D23" s="3" t="s">
        <v>43</v>
      </c>
      <c r="E23" s="3" t="s">
        <v>38</v>
      </c>
      <c r="F23" s="15" t="str">
        <f t="shared" si="0"/>
        <v>Nhiễm trùng huyết khác [Ôn bệnh]</v>
      </c>
    </row>
    <row r="24" spans="1:6" ht="16.5" x14ac:dyDescent="0.25">
      <c r="A24" s="2">
        <v>21</v>
      </c>
      <c r="B24" s="11">
        <v>8</v>
      </c>
      <c r="C24" s="11" t="s">
        <v>49</v>
      </c>
      <c r="D24" s="3" t="s">
        <v>48</v>
      </c>
      <c r="E24" s="3" t="s">
        <v>38</v>
      </c>
      <c r="F24" s="15" t="str">
        <f t="shared" ref="F24:F39" si="1">D24 &amp; " ["&amp; E24 &amp; "]"</f>
        <v>Viêm não virus do muỗi truyền [Ôn bệnh]</v>
      </c>
    </row>
    <row r="25" spans="1:6" ht="16.5" x14ac:dyDescent="0.25">
      <c r="A25" s="2">
        <v>22</v>
      </c>
      <c r="B25" s="11">
        <v>8</v>
      </c>
      <c r="C25" s="11" t="s">
        <v>51</v>
      </c>
      <c r="D25" s="3" t="s">
        <v>50</v>
      </c>
      <c r="E25" s="3" t="s">
        <v>38</v>
      </c>
      <c r="F25" s="15" t="str">
        <f t="shared" si="1"/>
        <v>Viêm não virus do ve truyền [Ôn bệnh]</v>
      </c>
    </row>
    <row r="26" spans="1:6" ht="16.5" x14ac:dyDescent="0.25">
      <c r="A26" s="2">
        <v>23</v>
      </c>
      <c r="B26" s="11">
        <v>8</v>
      </c>
      <c r="C26" s="11" t="s">
        <v>53</v>
      </c>
      <c r="D26" s="3" t="s">
        <v>52</v>
      </c>
      <c r="E26" s="3" t="s">
        <v>38</v>
      </c>
      <c r="F26" s="15" t="str">
        <f t="shared" si="1"/>
        <v>Viêm não virus khác, chưa phân loại [Ôn bệnh]</v>
      </c>
    </row>
    <row r="27" spans="1:6" ht="16.5" x14ac:dyDescent="0.25">
      <c r="A27" s="2">
        <v>24</v>
      </c>
      <c r="B27" s="11">
        <v>8</v>
      </c>
      <c r="C27" s="11" t="s">
        <v>55</v>
      </c>
      <c r="D27" s="3" t="s">
        <v>54</v>
      </c>
      <c r="E27" s="3" t="s">
        <v>38</v>
      </c>
      <c r="F27" s="15" t="str">
        <f t="shared" si="1"/>
        <v>Viêm não virus khác không xác định  [Ôn bệnh]</v>
      </c>
    </row>
    <row r="28" spans="1:6" ht="16.5" x14ac:dyDescent="0.25">
      <c r="A28" s="2">
        <v>25</v>
      </c>
      <c r="B28" s="11">
        <v>8</v>
      </c>
      <c r="C28" s="11" t="s">
        <v>57</v>
      </c>
      <c r="D28" s="3" t="s">
        <v>56</v>
      </c>
      <c r="E28" s="3" t="s">
        <v>38</v>
      </c>
      <c r="F28" s="15" t="str">
        <f t="shared" si="1"/>
        <v>Viêm màng não do virus [Ôn bệnh]</v>
      </c>
    </row>
    <row r="29" spans="1:6" ht="33" x14ac:dyDescent="0.25">
      <c r="A29" s="2">
        <v>26</v>
      </c>
      <c r="B29" s="11">
        <v>8</v>
      </c>
      <c r="C29" s="11" t="s">
        <v>59</v>
      </c>
      <c r="D29" s="3" t="s">
        <v>58</v>
      </c>
      <c r="E29" s="3" t="s">
        <v>38</v>
      </c>
      <c r="F29" s="15" t="str">
        <f t="shared" si="1"/>
        <v>Nhiễm virus khác của hệ thần kinh trung ương, chưa phân loại [Ôn bệnh]</v>
      </c>
    </row>
    <row r="30" spans="1:6" ht="33" x14ac:dyDescent="0.25">
      <c r="A30" s="2">
        <v>27</v>
      </c>
      <c r="B30" s="11">
        <v>8</v>
      </c>
      <c r="C30" s="11" t="s">
        <v>60</v>
      </c>
      <c r="D30" s="3" t="s">
        <v>803</v>
      </c>
      <c r="E30" s="3" t="s">
        <v>38</v>
      </c>
      <c r="F30" s="15" t="str">
        <f t="shared" si="1"/>
        <v>Nhiễm virus không xác định của hệ thần kinh trung ương  [Ôn bệnh]</v>
      </c>
    </row>
    <row r="31" spans="1:6" ht="16.5" x14ac:dyDescent="0.25">
      <c r="A31" s="2">
        <v>28</v>
      </c>
      <c r="B31" s="11">
        <v>8</v>
      </c>
      <c r="C31" s="11" t="s">
        <v>61</v>
      </c>
      <c r="D31" s="3" t="s">
        <v>804</v>
      </c>
      <c r="E31" s="3" t="s">
        <v>38</v>
      </c>
      <c r="F31" s="15" t="str">
        <f t="shared" si="1"/>
        <v>Sốt Dengue (Dengue cổ điển) [Ôn bệnh]</v>
      </c>
    </row>
    <row r="32" spans="1:6" ht="16.5" x14ac:dyDescent="0.25">
      <c r="A32" s="2">
        <v>29</v>
      </c>
      <c r="B32" s="11">
        <v>8</v>
      </c>
      <c r="C32" s="11" t="s">
        <v>63</v>
      </c>
      <c r="D32" s="3" t="s">
        <v>62</v>
      </c>
      <c r="E32" s="3" t="s">
        <v>38</v>
      </c>
      <c r="F32" s="15" t="str">
        <f t="shared" si="1"/>
        <v>Sốt xuất huyết Dengue [Ôn bệnh]</v>
      </c>
    </row>
    <row r="33" spans="1:6" ht="16.5" x14ac:dyDescent="0.25">
      <c r="A33" s="2">
        <v>30</v>
      </c>
      <c r="B33" s="11">
        <v>8</v>
      </c>
      <c r="C33" s="11" t="s">
        <v>65</v>
      </c>
      <c r="D33" s="3" t="s">
        <v>64</v>
      </c>
      <c r="E33" s="3" t="s">
        <v>38</v>
      </c>
      <c r="F33" s="15" t="str">
        <f t="shared" si="1"/>
        <v>Bệnh sốt virus khác do muỗi truyền [Ôn bệnh]</v>
      </c>
    </row>
    <row r="34" spans="1:6" ht="33" x14ac:dyDescent="0.25">
      <c r="A34" s="2">
        <v>31</v>
      </c>
      <c r="B34" s="11">
        <v>8</v>
      </c>
      <c r="C34" s="11" t="s">
        <v>67</v>
      </c>
      <c r="D34" s="3" t="s">
        <v>66</v>
      </c>
      <c r="E34" s="3" t="s">
        <v>38</v>
      </c>
      <c r="F34" s="15" t="str">
        <f t="shared" si="1"/>
        <v>Sốt virus khác do tiết túc truyền, chưa phân loại [Ôn bệnh]</v>
      </c>
    </row>
    <row r="35" spans="1:6" s="22" customFormat="1" ht="16.5" x14ac:dyDescent="0.25">
      <c r="A35" s="2">
        <v>32</v>
      </c>
      <c r="B35" s="11">
        <v>8</v>
      </c>
      <c r="C35" s="11" t="s">
        <v>69</v>
      </c>
      <c r="D35" s="3" t="s">
        <v>68</v>
      </c>
      <c r="E35" s="3" t="s">
        <v>38</v>
      </c>
      <c r="F35" s="15" t="str">
        <f t="shared" si="1"/>
        <v>Sốt virus không xác định do tiết túc truyền [Ôn bệnh]</v>
      </c>
    </row>
    <row r="36" spans="1:6" s="22" customFormat="1" ht="16.5" x14ac:dyDescent="0.25">
      <c r="A36" s="2">
        <v>33</v>
      </c>
      <c r="B36" s="11">
        <v>8</v>
      </c>
      <c r="C36" s="19" t="s">
        <v>71</v>
      </c>
      <c r="D36" s="20" t="s">
        <v>70</v>
      </c>
      <c r="E36" s="20" t="s">
        <v>38</v>
      </c>
      <c r="F36" s="21" t="str">
        <f t="shared" si="1"/>
        <v>Sốt vàng [Ôn bệnh]</v>
      </c>
    </row>
    <row r="37" spans="1:6" s="22" customFormat="1" ht="16.5" x14ac:dyDescent="0.25">
      <c r="A37" s="2">
        <v>34</v>
      </c>
      <c r="B37" s="11">
        <v>8</v>
      </c>
      <c r="C37" s="19" t="s">
        <v>73</v>
      </c>
      <c r="D37" s="20" t="s">
        <v>72</v>
      </c>
      <c r="E37" s="20" t="s">
        <v>38</v>
      </c>
      <c r="F37" s="21" t="str">
        <f t="shared" si="1"/>
        <v>Sốt xuất huyết do Arenavirus [Ôn bệnh]</v>
      </c>
    </row>
    <row r="38" spans="1:6" ht="33" x14ac:dyDescent="0.25">
      <c r="A38" s="2">
        <v>35</v>
      </c>
      <c r="B38" s="11">
        <v>8</v>
      </c>
      <c r="C38" s="19" t="s">
        <v>75</v>
      </c>
      <c r="D38" s="20" t="s">
        <v>74</v>
      </c>
      <c r="E38" s="20" t="s">
        <v>38</v>
      </c>
      <c r="F38" s="21" t="str">
        <f t="shared" si="1"/>
        <v>Sốt xuất huyết do virus khác, chưa phân loại [Ôn bệnh]</v>
      </c>
    </row>
    <row r="39" spans="1:6" ht="16.5" x14ac:dyDescent="0.25">
      <c r="A39" s="2">
        <v>36</v>
      </c>
      <c r="B39" s="11">
        <v>8</v>
      </c>
      <c r="C39" s="19" t="s">
        <v>77</v>
      </c>
      <c r="D39" s="20" t="s">
        <v>76</v>
      </c>
      <c r="E39" s="20" t="s">
        <v>38</v>
      </c>
      <c r="F39" s="21" t="str">
        <f t="shared" si="1"/>
        <v>Sốt xuất huyết do virus không xác định [Ôn bệnh]</v>
      </c>
    </row>
    <row r="40" spans="1:6" ht="16.5" x14ac:dyDescent="0.25">
      <c r="A40" s="2">
        <v>37</v>
      </c>
      <c r="B40" s="11">
        <v>8</v>
      </c>
      <c r="C40" s="11" t="s">
        <v>49</v>
      </c>
      <c r="D40" s="3" t="s">
        <v>48</v>
      </c>
      <c r="E40" s="3" t="s">
        <v>38</v>
      </c>
      <c r="F40" s="15" t="str">
        <f t="shared" si="0"/>
        <v>Viêm não virus do muỗi truyền [Ôn bệnh]</v>
      </c>
    </row>
    <row r="41" spans="1:6" ht="16.5" x14ac:dyDescent="0.25">
      <c r="A41" s="2">
        <v>38</v>
      </c>
      <c r="B41" s="11">
        <v>8</v>
      </c>
      <c r="C41" s="11" t="s">
        <v>51</v>
      </c>
      <c r="D41" s="3" t="s">
        <v>50</v>
      </c>
      <c r="E41" s="3" t="s">
        <v>38</v>
      </c>
      <c r="F41" s="15" t="str">
        <f t="shared" si="0"/>
        <v>Viêm não virus do ve truyền [Ôn bệnh]</v>
      </c>
    </row>
    <row r="42" spans="1:6" ht="16.5" x14ac:dyDescent="0.25">
      <c r="A42" s="2">
        <v>39</v>
      </c>
      <c r="B42" s="11">
        <v>8</v>
      </c>
      <c r="C42" s="11" t="s">
        <v>53</v>
      </c>
      <c r="D42" s="3" t="s">
        <v>52</v>
      </c>
      <c r="E42" s="3" t="s">
        <v>38</v>
      </c>
      <c r="F42" s="15" t="str">
        <f t="shared" si="0"/>
        <v>Viêm não virus khác, chưa phân loại [Ôn bệnh]</v>
      </c>
    </row>
    <row r="43" spans="1:6" ht="16.5" x14ac:dyDescent="0.25">
      <c r="A43" s="2">
        <v>40</v>
      </c>
      <c r="B43" s="11">
        <v>8</v>
      </c>
      <c r="C43" s="11" t="s">
        <v>55</v>
      </c>
      <c r="D43" s="3" t="s">
        <v>54</v>
      </c>
      <c r="E43" s="3" t="s">
        <v>38</v>
      </c>
      <c r="F43" s="15" t="str">
        <f t="shared" si="0"/>
        <v>Viêm não virus khác không xác định  [Ôn bệnh]</v>
      </c>
    </row>
    <row r="44" spans="1:6" ht="16.5" x14ac:dyDescent="0.25">
      <c r="A44" s="2">
        <v>41</v>
      </c>
      <c r="B44" s="11">
        <v>8</v>
      </c>
      <c r="C44" s="11" t="s">
        <v>57</v>
      </c>
      <c r="D44" s="3" t="s">
        <v>56</v>
      </c>
      <c r="E44" s="3" t="s">
        <v>38</v>
      </c>
      <c r="F44" s="15" t="str">
        <f t="shared" si="0"/>
        <v>Viêm màng não do virus [Ôn bệnh]</v>
      </c>
    </row>
    <row r="45" spans="1:6" s="22" customFormat="1" ht="33" x14ac:dyDescent="0.25">
      <c r="A45" s="32">
        <v>42</v>
      </c>
      <c r="B45" s="19">
        <v>9</v>
      </c>
      <c r="C45" s="19" t="s">
        <v>47</v>
      </c>
      <c r="D45" s="20" t="s">
        <v>46</v>
      </c>
      <c r="E45" s="20" t="s">
        <v>1000</v>
      </c>
      <c r="F45" s="21" t="str">
        <f t="shared" ref="F45" si="2">D45 &amp; " ["&amp; E45 &amp; "]"</f>
        <v>Bệnh dại [Khủng thủy bệnh, Cuồng khuyển bệnh]</v>
      </c>
    </row>
    <row r="46" spans="1:6" ht="33" x14ac:dyDescent="0.25">
      <c r="A46" s="2">
        <v>43</v>
      </c>
      <c r="B46" s="11">
        <v>10</v>
      </c>
      <c r="C46" s="11" t="s">
        <v>79</v>
      </c>
      <c r="D46" s="3" t="s">
        <v>78</v>
      </c>
      <c r="E46" s="3" t="s">
        <v>1007</v>
      </c>
      <c r="F46" s="15" t="str">
        <f t="shared" si="0"/>
        <v>Nhiễm Herpes simplex [Hỏa thống, Hỏa đới sang, Xà xuyến sang, Tri thù sang, Thủy bào]</v>
      </c>
    </row>
    <row r="47" spans="1:6" ht="16.5" x14ac:dyDescent="0.25">
      <c r="A47" s="2">
        <v>44</v>
      </c>
      <c r="B47" s="11">
        <v>11</v>
      </c>
      <c r="C47" s="11" t="s">
        <v>81</v>
      </c>
      <c r="D47" s="3" t="s">
        <v>80</v>
      </c>
      <c r="E47" s="3" t="s">
        <v>805</v>
      </c>
      <c r="F47" s="15" t="str">
        <f t="shared" si="0"/>
        <v>Thủy đậu [Thủy sang ]</v>
      </c>
    </row>
    <row r="48" spans="1:6" ht="33" x14ac:dyDescent="0.25">
      <c r="A48" s="2">
        <v>45</v>
      </c>
      <c r="B48" s="11">
        <v>12</v>
      </c>
      <c r="C48" s="11" t="s">
        <v>83</v>
      </c>
      <c r="D48" s="3" t="s">
        <v>82</v>
      </c>
      <c r="E48" s="3" t="s">
        <v>1008</v>
      </c>
      <c r="F48" s="15" t="str">
        <f t="shared" si="0"/>
        <v>Bệnh Zoster (nhiễm Herpes zoster) [Triền yêu hỏa đan, Tầm sang, can tiễn, đới bào chẩn]</v>
      </c>
    </row>
    <row r="49" spans="1:6" ht="16.5" x14ac:dyDescent="0.25">
      <c r="A49" s="2">
        <v>46</v>
      </c>
      <c r="B49" s="11">
        <v>13</v>
      </c>
      <c r="C49" s="11" t="s">
        <v>86</v>
      </c>
      <c r="D49" s="3" t="s">
        <v>85</v>
      </c>
      <c r="E49" s="3" t="s">
        <v>84</v>
      </c>
      <c r="F49" s="15" t="str">
        <f t="shared" si="0"/>
        <v>Đậu mùa [Thủy hoa]</v>
      </c>
    </row>
    <row r="50" spans="1:6" ht="16.5" x14ac:dyDescent="0.25">
      <c r="A50" s="2">
        <v>47</v>
      </c>
      <c r="B50" s="11">
        <v>14</v>
      </c>
      <c r="C50" s="11" t="s">
        <v>88</v>
      </c>
      <c r="D50" s="3" t="s">
        <v>87</v>
      </c>
      <c r="E50" s="3" t="s">
        <v>1006</v>
      </c>
      <c r="F50" s="15" t="str">
        <f t="shared" si="0"/>
        <v>Sởi [Ma chẩn, Sa tử]</v>
      </c>
    </row>
    <row r="51" spans="1:6" ht="16.5" x14ac:dyDescent="0.25">
      <c r="A51" s="2">
        <v>48</v>
      </c>
      <c r="B51" s="11">
        <v>14</v>
      </c>
      <c r="C51" s="11" t="s">
        <v>90</v>
      </c>
      <c r="D51" s="3" t="s">
        <v>89</v>
      </c>
      <c r="E51" s="3" t="s">
        <v>1006</v>
      </c>
      <c r="F51" s="15" t="str">
        <f t="shared" si="0"/>
        <v>Bệnh Rubeon – Rubella [Ma chẩn, Sa tử]</v>
      </c>
    </row>
    <row r="52" spans="1:6" ht="16.5" x14ac:dyDescent="0.25">
      <c r="A52" s="2">
        <v>49</v>
      </c>
      <c r="B52" s="11">
        <v>15</v>
      </c>
      <c r="C52" s="11" t="s">
        <v>93</v>
      </c>
      <c r="D52" s="3" t="s">
        <v>92</v>
      </c>
      <c r="E52" s="3" t="s">
        <v>91</v>
      </c>
      <c r="F52" s="15" t="str">
        <f t="shared" si="0"/>
        <v>Mụn cóc do virus [Thích hậu]</v>
      </c>
    </row>
    <row r="53" spans="1:6" ht="16.5" x14ac:dyDescent="0.25">
      <c r="A53" s="2">
        <v>50</v>
      </c>
      <c r="B53" s="11">
        <v>16</v>
      </c>
      <c r="C53" s="11" t="s">
        <v>95</v>
      </c>
      <c r="D53" s="3" t="s">
        <v>94</v>
      </c>
      <c r="E53" s="3" t="s">
        <v>501</v>
      </c>
      <c r="F53" s="15" t="str">
        <f t="shared" si="0"/>
        <v>Viêm gan A cấp [Hoàng đản]</v>
      </c>
    </row>
    <row r="54" spans="1:6" ht="16.5" x14ac:dyDescent="0.25">
      <c r="A54" s="2">
        <v>51</v>
      </c>
      <c r="B54" s="11">
        <v>16</v>
      </c>
      <c r="C54" s="11" t="s">
        <v>97</v>
      </c>
      <c r="D54" s="3" t="s">
        <v>96</v>
      </c>
      <c r="E54" s="3" t="s">
        <v>501</v>
      </c>
      <c r="F54" s="15" t="str">
        <f t="shared" si="0"/>
        <v>Viêm gan B cấp [Hoàng đản]</v>
      </c>
    </row>
    <row r="55" spans="1:6" ht="16.5" x14ac:dyDescent="0.25">
      <c r="A55" s="2">
        <v>52</v>
      </c>
      <c r="B55" s="11">
        <v>16</v>
      </c>
      <c r="C55" s="11" t="s">
        <v>99</v>
      </c>
      <c r="D55" s="3" t="s">
        <v>98</v>
      </c>
      <c r="E55" s="3" t="s">
        <v>501</v>
      </c>
      <c r="F55" s="15" t="str">
        <f t="shared" si="0"/>
        <v>Viêm gan virus cấp khác [Hoàng đản]</v>
      </c>
    </row>
    <row r="56" spans="1:6" ht="16.5" x14ac:dyDescent="0.25">
      <c r="A56" s="2">
        <v>53</v>
      </c>
      <c r="B56" s="11">
        <v>16</v>
      </c>
      <c r="C56" s="11" t="s">
        <v>101</v>
      </c>
      <c r="D56" s="3" t="s">
        <v>100</v>
      </c>
      <c r="E56" s="3" t="s">
        <v>501</v>
      </c>
      <c r="F56" s="15" t="str">
        <f t="shared" si="0"/>
        <v>Viêm gan virus mạn [Hoàng đản]</v>
      </c>
    </row>
    <row r="57" spans="1:6" ht="16.5" x14ac:dyDescent="0.25">
      <c r="A57" s="2">
        <v>54</v>
      </c>
      <c r="B57" s="11">
        <v>16</v>
      </c>
      <c r="C57" s="11" t="s">
        <v>103</v>
      </c>
      <c r="D57" s="3" t="s">
        <v>102</v>
      </c>
      <c r="E57" s="3" t="s">
        <v>501</v>
      </c>
      <c r="F57" s="15" t="str">
        <f t="shared" si="0"/>
        <v>Viêm gan virus không xác định [Hoàng đản]</v>
      </c>
    </row>
    <row r="58" spans="1:6" ht="16.5" x14ac:dyDescent="0.25">
      <c r="A58" s="2">
        <v>55</v>
      </c>
      <c r="B58" s="11">
        <v>17</v>
      </c>
      <c r="C58" s="11" t="s">
        <v>105</v>
      </c>
      <c r="D58" s="3" t="s">
        <v>104</v>
      </c>
      <c r="E58" s="3" t="s">
        <v>806</v>
      </c>
      <c r="F58" s="15" t="str">
        <f t="shared" si="0"/>
        <v>Quai bị [Trá tai]</v>
      </c>
    </row>
    <row r="59" spans="1:6" ht="16.5" x14ac:dyDescent="0.25">
      <c r="A59" s="2">
        <v>56</v>
      </c>
      <c r="B59" s="11">
        <v>18</v>
      </c>
      <c r="C59" s="11" t="s">
        <v>107</v>
      </c>
      <c r="D59" s="3" t="s">
        <v>106</v>
      </c>
      <c r="E59" s="3" t="s">
        <v>807</v>
      </c>
      <c r="F59" s="15" t="str">
        <f t="shared" si="0"/>
        <v>Nhiễm nấm da [Thốc sang]</v>
      </c>
    </row>
    <row r="60" spans="1:6" ht="16.5" x14ac:dyDescent="0.25">
      <c r="A60" s="2">
        <v>57</v>
      </c>
      <c r="B60" s="11">
        <v>18</v>
      </c>
      <c r="C60" s="11" t="s">
        <v>108</v>
      </c>
      <c r="D60" s="3" t="s">
        <v>799</v>
      </c>
      <c r="E60" s="3" t="s">
        <v>807</v>
      </c>
      <c r="F60" s="15" t="str">
        <f t="shared" si="0"/>
        <v>Nhiễm nấm nông khác [Thốc sang]</v>
      </c>
    </row>
    <row r="61" spans="1:6" ht="16.5" x14ac:dyDescent="0.25">
      <c r="A61" s="2">
        <v>58</v>
      </c>
      <c r="B61" s="11">
        <v>19</v>
      </c>
      <c r="C61" s="11" t="s">
        <v>111</v>
      </c>
      <c r="D61" s="3" t="s">
        <v>110</v>
      </c>
      <c r="E61" s="3" t="s">
        <v>109</v>
      </c>
      <c r="F61" s="15" t="str">
        <f t="shared" si="0"/>
        <v>Sốt rét do Pl. falciparum [Ngược tật]</v>
      </c>
    </row>
    <row r="62" spans="1:6" ht="16.5" x14ac:dyDescent="0.25">
      <c r="A62" s="2">
        <v>59</v>
      </c>
      <c r="B62" s="11">
        <v>19</v>
      </c>
      <c r="C62" s="11" t="s">
        <v>113</v>
      </c>
      <c r="D62" s="3" t="s">
        <v>112</v>
      </c>
      <c r="E62" s="3" t="s">
        <v>109</v>
      </c>
      <c r="F62" s="15" t="str">
        <f t="shared" si="0"/>
        <v>Sốt rét do Pl. vivax [Ngược tật]</v>
      </c>
    </row>
    <row r="63" spans="1:6" ht="16.5" x14ac:dyDescent="0.25">
      <c r="A63" s="2">
        <v>60</v>
      </c>
      <c r="B63" s="11">
        <v>19</v>
      </c>
      <c r="C63" s="11" t="s">
        <v>115</v>
      </c>
      <c r="D63" s="3" t="s">
        <v>114</v>
      </c>
      <c r="E63" s="3" t="s">
        <v>109</v>
      </c>
      <c r="F63" s="15" t="str">
        <f t="shared" si="0"/>
        <v>Sốt rét do Pl. malariae [Ngược tật]</v>
      </c>
    </row>
    <row r="64" spans="1:6" ht="33" x14ac:dyDescent="0.25">
      <c r="A64" s="2">
        <v>61</v>
      </c>
      <c r="B64" s="11">
        <v>19</v>
      </c>
      <c r="C64" s="11" t="s">
        <v>117</v>
      </c>
      <c r="D64" s="3" t="s">
        <v>116</v>
      </c>
      <c r="E64" s="3" t="s">
        <v>109</v>
      </c>
      <c r="F64" s="15" t="str">
        <f t="shared" si="0"/>
        <v>Sốt rét khác có xác nhận về ký sinh trùng học [Ngược tật]</v>
      </c>
    </row>
    <row r="65" spans="1:6" ht="16.5" x14ac:dyDescent="0.25">
      <c r="A65" s="2">
        <v>62</v>
      </c>
      <c r="B65" s="11">
        <v>19</v>
      </c>
      <c r="C65" s="11" t="s">
        <v>119</v>
      </c>
      <c r="D65" s="3" t="s">
        <v>118</v>
      </c>
      <c r="E65" s="3" t="s">
        <v>109</v>
      </c>
      <c r="F65" s="15" t="str">
        <f t="shared" si="0"/>
        <v>Sốt rét không xác định [Ngược tật]</v>
      </c>
    </row>
    <row r="66" spans="1:6" ht="16.5" x14ac:dyDescent="0.25">
      <c r="A66" s="2">
        <v>63</v>
      </c>
      <c r="B66" s="11">
        <v>20</v>
      </c>
      <c r="C66" s="11" t="s">
        <v>121</v>
      </c>
      <c r="D66" s="3" t="s">
        <v>808</v>
      </c>
      <c r="E66" s="3" t="s">
        <v>120</v>
      </c>
      <c r="F66" s="15" t="str">
        <f t="shared" si="0"/>
        <v>Bệnh sán máng [Trùng tích]</v>
      </c>
    </row>
    <row r="67" spans="1:6" ht="16.5" x14ac:dyDescent="0.25">
      <c r="A67" s="2">
        <v>64</v>
      </c>
      <c r="B67" s="11">
        <v>20</v>
      </c>
      <c r="C67" s="11" t="s">
        <v>122</v>
      </c>
      <c r="D67" s="3" t="s">
        <v>809</v>
      </c>
      <c r="E67" s="3" t="s">
        <v>120</v>
      </c>
      <c r="F67" s="15" t="str">
        <f t="shared" ref="F67:F130" si="3">D67 &amp; " ["&amp; E67 &amp; "]"</f>
        <v>Bệnh sán lá gan khác [Trùng tích]</v>
      </c>
    </row>
    <row r="68" spans="1:6" ht="16.5" x14ac:dyDescent="0.25">
      <c r="A68" s="2">
        <v>65</v>
      </c>
      <c r="B68" s="11">
        <v>20</v>
      </c>
      <c r="C68" s="11" t="s">
        <v>123</v>
      </c>
      <c r="D68" s="3" t="s">
        <v>810</v>
      </c>
      <c r="E68" s="3" t="s">
        <v>120</v>
      </c>
      <c r="F68" s="15" t="str">
        <f t="shared" si="3"/>
        <v>Bệnh do Echinococcus [Trùng tích]</v>
      </c>
    </row>
    <row r="69" spans="1:6" ht="16.5" x14ac:dyDescent="0.25">
      <c r="A69" s="2">
        <v>66</v>
      </c>
      <c r="B69" s="11">
        <v>20</v>
      </c>
      <c r="C69" s="11" t="s">
        <v>124</v>
      </c>
      <c r="D69" s="3" t="s">
        <v>811</v>
      </c>
      <c r="E69" s="3" t="s">
        <v>120</v>
      </c>
      <c r="F69" s="15" t="str">
        <f t="shared" si="3"/>
        <v>Bệnh sán dây [Trùng tích]</v>
      </c>
    </row>
    <row r="70" spans="1:6" ht="16.5" x14ac:dyDescent="0.25">
      <c r="A70" s="2">
        <v>67</v>
      </c>
      <c r="B70" s="11">
        <v>20</v>
      </c>
      <c r="C70" s="11" t="s">
        <v>125</v>
      </c>
      <c r="D70" s="3" t="s">
        <v>812</v>
      </c>
      <c r="E70" s="3" t="s">
        <v>120</v>
      </c>
      <c r="F70" s="15" t="str">
        <f t="shared" si="3"/>
        <v>Bệnh ấu trùng sán lợn [Trùng tích]</v>
      </c>
    </row>
    <row r="71" spans="1:6" ht="16.5" x14ac:dyDescent="0.25">
      <c r="A71" s="2">
        <v>68</v>
      </c>
      <c r="B71" s="11">
        <v>20</v>
      </c>
      <c r="C71" s="11" t="s">
        <v>126</v>
      </c>
      <c r="D71" s="3" t="s">
        <v>813</v>
      </c>
      <c r="E71" s="3" t="s">
        <v>120</v>
      </c>
      <c r="F71" s="15" t="str">
        <f t="shared" si="3"/>
        <v>Bệnh sán diphyllobothrium và sparganum [Trùng tích]</v>
      </c>
    </row>
    <row r="72" spans="1:6" ht="16.5" x14ac:dyDescent="0.25">
      <c r="A72" s="2">
        <v>69</v>
      </c>
      <c r="B72" s="11">
        <v>20</v>
      </c>
      <c r="C72" s="11" t="s">
        <v>129</v>
      </c>
      <c r="D72" s="3" t="s">
        <v>815</v>
      </c>
      <c r="E72" s="3" t="s">
        <v>120</v>
      </c>
      <c r="F72" s="15" t="str">
        <f t="shared" si="3"/>
        <v>Bệnh giun Dracunculus  [Trùng tích]</v>
      </c>
    </row>
    <row r="73" spans="1:6" ht="16.5" x14ac:dyDescent="0.25">
      <c r="A73" s="2">
        <v>70</v>
      </c>
      <c r="B73" s="11">
        <v>20</v>
      </c>
      <c r="C73" s="11" t="s">
        <v>130</v>
      </c>
      <c r="D73" s="3" t="s">
        <v>816</v>
      </c>
      <c r="E73" s="3" t="s">
        <v>120</v>
      </c>
      <c r="F73" s="15" t="str">
        <f t="shared" si="3"/>
        <v>Bệnh giun [Trùng tích]</v>
      </c>
    </row>
    <row r="74" spans="1:6" ht="16.5" x14ac:dyDescent="0.25">
      <c r="A74" s="2">
        <v>71</v>
      </c>
      <c r="B74" s="11">
        <v>20</v>
      </c>
      <c r="C74" s="11" t="s">
        <v>131</v>
      </c>
      <c r="D74" s="3" t="s">
        <v>817</v>
      </c>
      <c r="E74" s="3" t="s">
        <v>120</v>
      </c>
      <c r="F74" s="15" t="str">
        <f t="shared" si="3"/>
        <v>Bệnh giun chỉ [Trùng tích]</v>
      </c>
    </row>
    <row r="75" spans="1:6" ht="16.5" x14ac:dyDescent="0.25">
      <c r="A75" s="2">
        <v>72</v>
      </c>
      <c r="B75" s="11">
        <v>20</v>
      </c>
      <c r="C75" s="11" t="s">
        <v>132</v>
      </c>
      <c r="D75" s="3" t="s">
        <v>818</v>
      </c>
      <c r="E75" s="3" t="s">
        <v>120</v>
      </c>
      <c r="F75" s="15" t="str">
        <f t="shared" si="3"/>
        <v>Bệnh giun xoắn Trichinella [Trùng tích]</v>
      </c>
    </row>
    <row r="76" spans="1:6" ht="16.5" x14ac:dyDescent="0.25">
      <c r="A76" s="2">
        <v>73</v>
      </c>
      <c r="B76" s="11">
        <v>20</v>
      </c>
      <c r="C76" s="11" t="s">
        <v>133</v>
      </c>
      <c r="D76" s="3" t="s">
        <v>819</v>
      </c>
      <c r="E76" s="3" t="s">
        <v>120</v>
      </c>
      <c r="F76" s="15" t="str">
        <f t="shared" si="3"/>
        <v>Bệnh giun móc [Trùng tích]</v>
      </c>
    </row>
    <row r="77" spans="1:6" ht="16.5" x14ac:dyDescent="0.25">
      <c r="A77" s="2">
        <v>74</v>
      </c>
      <c r="B77" s="11">
        <v>20</v>
      </c>
      <c r="C77" s="11" t="s">
        <v>134</v>
      </c>
      <c r="D77" s="3" t="s">
        <v>820</v>
      </c>
      <c r="E77" s="3" t="s">
        <v>120</v>
      </c>
      <c r="F77" s="15" t="str">
        <f t="shared" si="3"/>
        <v>Bệnh giun đũa [Trùng tích]</v>
      </c>
    </row>
    <row r="78" spans="1:6" ht="16.5" x14ac:dyDescent="0.25">
      <c r="A78" s="2">
        <v>75</v>
      </c>
      <c r="B78" s="11">
        <v>20</v>
      </c>
      <c r="C78" s="11" t="s">
        <v>135</v>
      </c>
      <c r="D78" s="3" t="s">
        <v>821</v>
      </c>
      <c r="E78" s="3" t="s">
        <v>120</v>
      </c>
      <c r="F78" s="15" t="str">
        <f t="shared" si="3"/>
        <v>Bệnh giun lươn [Trùng tích]</v>
      </c>
    </row>
    <row r="79" spans="1:6" ht="16.5" x14ac:dyDescent="0.25">
      <c r="A79" s="2">
        <v>76</v>
      </c>
      <c r="B79" s="11">
        <v>20</v>
      </c>
      <c r="C79" s="11" t="s">
        <v>136</v>
      </c>
      <c r="D79" s="3" t="s">
        <v>822</v>
      </c>
      <c r="E79" s="3" t="s">
        <v>120</v>
      </c>
      <c r="F79" s="15" t="str">
        <f t="shared" si="3"/>
        <v>Bệnh giun tóc [Trùng tích]</v>
      </c>
    </row>
    <row r="80" spans="1:6" ht="16.5" x14ac:dyDescent="0.25">
      <c r="A80" s="2">
        <v>77</v>
      </c>
      <c r="B80" s="11">
        <v>20</v>
      </c>
      <c r="C80" s="11" t="s">
        <v>137</v>
      </c>
      <c r="D80" s="3" t="s">
        <v>823</v>
      </c>
      <c r="E80" s="3" t="s">
        <v>120</v>
      </c>
      <c r="F80" s="15" t="str">
        <f t="shared" si="3"/>
        <v>Bệnh giun kim [Trùng tích]</v>
      </c>
    </row>
    <row r="81" spans="1:6" ht="33" x14ac:dyDescent="0.25">
      <c r="A81" s="2">
        <v>78</v>
      </c>
      <c r="B81" s="11">
        <v>20</v>
      </c>
      <c r="C81" s="11" t="s">
        <v>139</v>
      </c>
      <c r="D81" s="3" t="s">
        <v>138</v>
      </c>
      <c r="E81" s="3" t="s">
        <v>120</v>
      </c>
      <c r="F81" s="15" t="str">
        <f t="shared" si="3"/>
        <v>Nhiễm ký sinh trùng đường ruột khác, chưa phân loại ở đâu [Trùng tích]</v>
      </c>
    </row>
    <row r="82" spans="1:6" ht="33" x14ac:dyDescent="0.25">
      <c r="A82" s="2">
        <v>79</v>
      </c>
      <c r="B82" s="11">
        <v>20</v>
      </c>
      <c r="C82" s="11" t="s">
        <v>141</v>
      </c>
      <c r="D82" s="3" t="s">
        <v>140</v>
      </c>
      <c r="E82" s="3" t="s">
        <v>120</v>
      </c>
      <c r="F82" s="15" t="str">
        <f t="shared" si="3"/>
        <v>Nhiễm ký sinh trùng đường ruột không xác định [Trùng tích]</v>
      </c>
    </row>
    <row r="83" spans="1:6" ht="16.5" x14ac:dyDescent="0.25">
      <c r="A83" s="2">
        <v>80</v>
      </c>
      <c r="B83" s="11">
        <v>20</v>
      </c>
      <c r="C83" s="11" t="s">
        <v>143</v>
      </c>
      <c r="D83" s="3" t="s">
        <v>142</v>
      </c>
      <c r="E83" s="3" t="s">
        <v>120</v>
      </c>
      <c r="F83" s="15" t="str">
        <f t="shared" si="3"/>
        <v>Nhiễm giun sán khác [Trùng tích]</v>
      </c>
    </row>
    <row r="84" spans="1:6" ht="16.5" x14ac:dyDescent="0.25">
      <c r="A84" s="2">
        <v>81</v>
      </c>
      <c r="B84" s="11">
        <v>21</v>
      </c>
      <c r="C84" s="11" t="s">
        <v>128</v>
      </c>
      <c r="D84" s="3" t="s">
        <v>814</v>
      </c>
      <c r="E84" s="3" t="s">
        <v>127</v>
      </c>
      <c r="F84" s="15" t="str">
        <f t="shared" ref="F84" si="4">D84 &amp; " ["&amp; E84 &amp; "]"</f>
        <v>Bệnh sán dây khác [Bạch thốn trùng]</v>
      </c>
    </row>
    <row r="85" spans="1:6" ht="16.5" x14ac:dyDescent="0.25">
      <c r="A85" s="2">
        <v>82</v>
      </c>
      <c r="B85" s="11">
        <v>22</v>
      </c>
      <c r="C85" s="11" t="s">
        <v>145</v>
      </c>
      <c r="D85" s="3" t="s">
        <v>144</v>
      </c>
      <c r="E85" s="3" t="s">
        <v>45</v>
      </c>
      <c r="F85" s="15" t="str">
        <f t="shared" si="3"/>
        <v>Bệnh cái ghẻ [Giới sang]</v>
      </c>
    </row>
    <row r="86" spans="1:6" ht="16.5" x14ac:dyDescent="0.25">
      <c r="A86" s="2">
        <v>83</v>
      </c>
      <c r="B86" s="11">
        <v>23</v>
      </c>
      <c r="C86" s="11" t="s">
        <v>147</v>
      </c>
      <c r="D86" s="3" t="s">
        <v>824</v>
      </c>
      <c r="E86" s="3" t="s">
        <v>788</v>
      </c>
      <c r="F86" s="15" t="str">
        <f t="shared" si="3"/>
        <v>U ác của đáy lưỡi [Thiệt nham /Nham chứng]</v>
      </c>
    </row>
    <row r="87" spans="1:6" ht="16.5" x14ac:dyDescent="0.25">
      <c r="A87" s="2">
        <v>84</v>
      </c>
      <c r="B87" s="11">
        <v>24</v>
      </c>
      <c r="C87" s="11" t="s">
        <v>149</v>
      </c>
      <c r="D87" s="3" t="s">
        <v>825</v>
      </c>
      <c r="E87" s="3" t="s">
        <v>148</v>
      </c>
      <c r="F87" s="15" t="str">
        <f t="shared" si="3"/>
        <v>U ác của nướu rǎng [Sở nham]</v>
      </c>
    </row>
    <row r="88" spans="1:6" ht="16.5" x14ac:dyDescent="0.25">
      <c r="A88" s="2">
        <v>85</v>
      </c>
      <c r="B88" s="11">
        <v>25</v>
      </c>
      <c r="C88" s="11" t="s">
        <v>150</v>
      </c>
      <c r="D88" s="3" t="s">
        <v>826</v>
      </c>
      <c r="E88" s="3" t="s">
        <v>789</v>
      </c>
      <c r="F88" s="15" t="str">
        <f t="shared" si="3"/>
        <v>U ác của sàn miệng [Hầu nham /Nham chứng]</v>
      </c>
    </row>
    <row r="89" spans="1:6" ht="16.5" x14ac:dyDescent="0.25">
      <c r="A89" s="2">
        <v>86</v>
      </c>
      <c r="B89" s="11">
        <v>25</v>
      </c>
      <c r="C89" s="11" t="s">
        <v>151</v>
      </c>
      <c r="D89" s="3" t="s">
        <v>827</v>
      </c>
      <c r="E89" s="3" t="s">
        <v>789</v>
      </c>
      <c r="F89" s="15" t="str">
        <f t="shared" si="3"/>
        <v>U ác của khẩu cái [Hầu nham /Nham chứng]</v>
      </c>
    </row>
    <row r="90" spans="1:6" ht="33" x14ac:dyDescent="0.25">
      <c r="A90" s="2">
        <v>87</v>
      </c>
      <c r="B90" s="11">
        <v>25</v>
      </c>
      <c r="C90" s="11" t="s">
        <v>152</v>
      </c>
      <c r="D90" s="3" t="s">
        <v>828</v>
      </c>
      <c r="E90" s="3" t="s">
        <v>789</v>
      </c>
      <c r="F90" s="15" t="str">
        <f t="shared" si="3"/>
        <v>U ác của phần khác và không xác định của miệng [Hầu nham /Nham chứng]</v>
      </c>
    </row>
    <row r="91" spans="1:6" ht="16.5" x14ac:dyDescent="0.25">
      <c r="A91" s="2">
        <v>88</v>
      </c>
      <c r="B91" s="11">
        <v>25</v>
      </c>
      <c r="C91" s="11" t="s">
        <v>153</v>
      </c>
      <c r="D91" s="3" t="s">
        <v>829</v>
      </c>
      <c r="E91" s="3" t="s">
        <v>789</v>
      </c>
      <c r="F91" s="15" t="str">
        <f t="shared" si="3"/>
        <v>U ác tuyến mang tai [Hầu nham /Nham chứng]</v>
      </c>
    </row>
    <row r="92" spans="1:6" ht="33" x14ac:dyDescent="0.25">
      <c r="A92" s="2">
        <v>89</v>
      </c>
      <c r="B92" s="11">
        <v>25</v>
      </c>
      <c r="C92" s="11" t="s">
        <v>154</v>
      </c>
      <c r="D92" s="3" t="s">
        <v>830</v>
      </c>
      <c r="E92" s="3" t="s">
        <v>789</v>
      </c>
      <c r="F92" s="15" t="str">
        <f t="shared" si="3"/>
        <v>U ác của các tuyến nước bọt chính khác và không xác định [Hầu nham /Nham chứng]</v>
      </c>
    </row>
    <row r="93" spans="1:6" ht="16.5" x14ac:dyDescent="0.25">
      <c r="A93" s="2">
        <v>90</v>
      </c>
      <c r="B93" s="11">
        <v>25</v>
      </c>
      <c r="C93" s="11" t="s">
        <v>156</v>
      </c>
      <c r="D93" s="3" t="s">
        <v>832</v>
      </c>
      <c r="E93" s="3" t="s">
        <v>789</v>
      </c>
      <c r="F93" s="15" t="str">
        <f t="shared" si="3"/>
        <v>U ác của hầu miệng [Hầu nham /Nham chứng]</v>
      </c>
    </row>
    <row r="94" spans="1:6" ht="16.5" x14ac:dyDescent="0.25">
      <c r="A94" s="2">
        <v>91</v>
      </c>
      <c r="B94" s="11">
        <v>25</v>
      </c>
      <c r="C94" s="11" t="s">
        <v>157</v>
      </c>
      <c r="D94" s="3" t="s">
        <v>833</v>
      </c>
      <c r="E94" s="3" t="s">
        <v>789</v>
      </c>
      <c r="F94" s="15" t="str">
        <f t="shared" si="3"/>
        <v>U ác của hầu-mũi [Hầu nham /Nham chứng]</v>
      </c>
    </row>
    <row r="95" spans="1:6" ht="16.5" x14ac:dyDescent="0.25">
      <c r="A95" s="2">
        <v>92</v>
      </c>
      <c r="B95" s="11">
        <v>25</v>
      </c>
      <c r="C95" s="11" t="s">
        <v>158</v>
      </c>
      <c r="D95" s="3" t="s">
        <v>834</v>
      </c>
      <c r="E95" s="3" t="s">
        <v>789</v>
      </c>
      <c r="F95" s="15" t="str">
        <f t="shared" si="3"/>
        <v>U ác của xoang lê [Hầu nham /Nham chứng]</v>
      </c>
    </row>
    <row r="96" spans="1:6" ht="16.5" x14ac:dyDescent="0.25">
      <c r="A96" s="2">
        <v>93</v>
      </c>
      <c r="B96" s="11">
        <v>25</v>
      </c>
      <c r="C96" s="11" t="s">
        <v>159</v>
      </c>
      <c r="D96" s="3" t="s">
        <v>835</v>
      </c>
      <c r="E96" s="3" t="s">
        <v>789</v>
      </c>
      <c r="F96" s="15" t="str">
        <f t="shared" si="3"/>
        <v>U ác của hạ hầu [Hầu nham /Nham chứng]</v>
      </c>
    </row>
    <row r="97" spans="1:6" ht="33" x14ac:dyDescent="0.25">
      <c r="A97" s="2">
        <v>94</v>
      </c>
      <c r="B97" s="11">
        <v>25</v>
      </c>
      <c r="C97" s="11" t="s">
        <v>160</v>
      </c>
      <c r="D97" s="3" t="s">
        <v>836</v>
      </c>
      <c r="E97" s="3" t="s">
        <v>789</v>
      </c>
      <c r="F97" s="15" t="str">
        <f t="shared" si="3"/>
        <v>U ác vị trí khác và không rõ ràng của môi, miệng, họng [Hầu nham /Nham chứng]</v>
      </c>
    </row>
    <row r="98" spans="1:6" ht="16.5" x14ac:dyDescent="0.25">
      <c r="A98" s="2">
        <v>95</v>
      </c>
      <c r="B98" s="11">
        <v>26</v>
      </c>
      <c r="C98" s="11" t="s">
        <v>155</v>
      </c>
      <c r="D98" s="3" t="s">
        <v>831</v>
      </c>
      <c r="E98" s="3" t="s">
        <v>790</v>
      </c>
      <c r="F98" s="15" t="str">
        <f>D98 &amp; " ["&amp; E98 &amp; "]"</f>
        <v>U ác của amiđan [Nhũ nha nham /Nham chứng]</v>
      </c>
    </row>
    <row r="99" spans="1:6" ht="16.5" x14ac:dyDescent="0.25">
      <c r="A99" s="2">
        <v>96</v>
      </c>
      <c r="B99" s="11">
        <v>27</v>
      </c>
      <c r="C99" s="11" t="s">
        <v>161</v>
      </c>
      <c r="D99" s="3" t="s">
        <v>837</v>
      </c>
      <c r="E99" s="3" t="s">
        <v>1010</v>
      </c>
      <c r="F99" s="15" t="str">
        <f t="shared" si="3"/>
        <v>U ác dạ dầy [Vị nham/ Nham chứng]</v>
      </c>
    </row>
    <row r="100" spans="1:6" ht="16.5" x14ac:dyDescent="0.25">
      <c r="A100" s="2">
        <v>97</v>
      </c>
      <c r="B100" s="11">
        <v>28</v>
      </c>
      <c r="C100" s="11" t="s">
        <v>162</v>
      </c>
      <c r="D100" s="3" t="s">
        <v>838</v>
      </c>
      <c r="E100" s="3" t="s">
        <v>1011</v>
      </c>
      <c r="F100" s="15" t="str">
        <f t="shared" si="3"/>
        <v>U ác đại tràng [Đại trường nham/ Nham chứng]</v>
      </c>
    </row>
    <row r="101" spans="1:6" ht="16.5" x14ac:dyDescent="0.25">
      <c r="A101" s="2">
        <v>98</v>
      </c>
      <c r="B101" s="11">
        <v>28</v>
      </c>
      <c r="C101" s="11" t="s">
        <v>163</v>
      </c>
      <c r="D101" s="3" t="s">
        <v>839</v>
      </c>
      <c r="E101" s="3" t="s">
        <v>1011</v>
      </c>
      <c r="F101" s="15" t="str">
        <f t="shared" si="3"/>
        <v>U ác của nơi nối trực tràng-sigma [Đại trường nham/ Nham chứng]</v>
      </c>
    </row>
    <row r="102" spans="1:6" ht="16.5" x14ac:dyDescent="0.25">
      <c r="A102" s="2">
        <v>99</v>
      </c>
      <c r="B102" s="11">
        <v>29</v>
      </c>
      <c r="C102" s="11" t="s">
        <v>164</v>
      </c>
      <c r="D102" s="3" t="s">
        <v>840</v>
      </c>
      <c r="E102" s="3" t="s">
        <v>1012</v>
      </c>
      <c r="F102" s="15" t="str">
        <f t="shared" si="3"/>
        <v>U ác trực tràng [Giang môn nham/ Nham chứng]</v>
      </c>
    </row>
    <row r="103" spans="1:6" ht="33" x14ac:dyDescent="0.25">
      <c r="A103" s="2">
        <v>100</v>
      </c>
      <c r="B103" s="11">
        <v>29</v>
      </c>
      <c r="C103" s="11" t="s">
        <v>165</v>
      </c>
      <c r="D103" s="3" t="s">
        <v>841</v>
      </c>
      <c r="E103" s="3" t="s">
        <v>1012</v>
      </c>
      <c r="F103" s="15" t="str">
        <f t="shared" si="3"/>
        <v>U ác của hậu môn và ống hậu môn [Giang môn nham/ Nham chứng]</v>
      </c>
    </row>
    <row r="104" spans="1:6" ht="16.5" x14ac:dyDescent="0.25">
      <c r="A104" s="2">
        <v>101</v>
      </c>
      <c r="B104" s="11">
        <v>30</v>
      </c>
      <c r="C104" s="11" t="s">
        <v>166</v>
      </c>
      <c r="D104" s="3" t="s">
        <v>842</v>
      </c>
      <c r="E104" s="3" t="s">
        <v>791</v>
      </c>
      <c r="F104" s="15" t="str">
        <f t="shared" si="3"/>
        <v>U ác của gan và đường mật trong gan [Can nham /nham chứng]</v>
      </c>
    </row>
    <row r="105" spans="1:6" ht="16.5" x14ac:dyDescent="0.25">
      <c r="A105" s="2">
        <v>102</v>
      </c>
      <c r="B105" s="11">
        <v>31</v>
      </c>
      <c r="C105" s="11" t="s">
        <v>167</v>
      </c>
      <c r="D105" s="3" t="s">
        <v>843</v>
      </c>
      <c r="E105" s="3" t="s">
        <v>792</v>
      </c>
      <c r="F105" s="15" t="str">
        <f t="shared" si="3"/>
        <v>U ác túi mật [Đởm nham /Nham chứng]</v>
      </c>
    </row>
    <row r="106" spans="1:6" ht="33" x14ac:dyDescent="0.25">
      <c r="A106" s="2">
        <v>103</v>
      </c>
      <c r="B106" s="11">
        <v>31</v>
      </c>
      <c r="C106" s="11" t="s">
        <v>168</v>
      </c>
      <c r="D106" s="3" t="s">
        <v>844</v>
      </c>
      <c r="E106" s="3" t="s">
        <v>792</v>
      </c>
      <c r="F106" s="15" t="str">
        <f t="shared" si="3"/>
        <v>U ác của phần khác và không xác định của đường mật [Đởm nham /Nham chứng]</v>
      </c>
    </row>
    <row r="107" spans="1:6" ht="16.5" x14ac:dyDescent="0.25">
      <c r="A107" s="2">
        <v>104</v>
      </c>
      <c r="B107" s="11">
        <v>32</v>
      </c>
      <c r="C107" s="11" t="s">
        <v>169</v>
      </c>
      <c r="D107" s="3" t="s">
        <v>845</v>
      </c>
      <c r="E107" s="3" t="s">
        <v>1013</v>
      </c>
      <c r="F107" s="15" t="str">
        <f t="shared" si="3"/>
        <v>U ác tụy [Tụy nham/ Nham chứng]</v>
      </c>
    </row>
    <row r="108" spans="1:6" ht="33" x14ac:dyDescent="0.25">
      <c r="A108" s="2">
        <v>105</v>
      </c>
      <c r="B108" s="11">
        <v>33</v>
      </c>
      <c r="C108" s="11" t="s">
        <v>170</v>
      </c>
      <c r="D108" s="3" t="s">
        <v>846</v>
      </c>
      <c r="E108" s="3" t="s">
        <v>1014</v>
      </c>
      <c r="F108" s="15" t="str">
        <f t="shared" si="3"/>
        <v>U ác của cơ quan tiêu hoá khác và không rõ ràng [Tỳ vị nham/ Nham chứng]</v>
      </c>
    </row>
    <row r="109" spans="1:6" ht="16.5" x14ac:dyDescent="0.25">
      <c r="A109" s="2">
        <v>106</v>
      </c>
      <c r="B109" s="11">
        <v>34</v>
      </c>
      <c r="C109" s="11" t="s">
        <v>172</v>
      </c>
      <c r="D109" s="3" t="s">
        <v>171</v>
      </c>
      <c r="E109" s="3" t="s">
        <v>1015</v>
      </c>
      <c r="F109" s="15" t="str">
        <f t="shared" si="3"/>
        <v>U hắc tố ác tính của da [Bì nham/ Nham chứng]</v>
      </c>
    </row>
    <row r="110" spans="1:6" ht="16.5" x14ac:dyDescent="0.25">
      <c r="A110" s="2">
        <v>107</v>
      </c>
      <c r="B110" s="11">
        <v>34</v>
      </c>
      <c r="C110" s="11" t="s">
        <v>173</v>
      </c>
      <c r="D110" s="3" t="s">
        <v>847</v>
      </c>
      <c r="E110" s="3" t="s">
        <v>1015</v>
      </c>
      <c r="F110" s="15" t="str">
        <f t="shared" si="3"/>
        <v>U ác khác của da [Bì nham/ Nham chứng]</v>
      </c>
    </row>
    <row r="111" spans="1:6" ht="16.5" x14ac:dyDescent="0.25">
      <c r="A111" s="2">
        <v>108</v>
      </c>
      <c r="B111" s="11">
        <v>34</v>
      </c>
      <c r="C111" s="11" t="s">
        <v>174</v>
      </c>
      <c r="D111" s="3" t="s">
        <v>848</v>
      </c>
      <c r="E111" s="3" t="s">
        <v>1015</v>
      </c>
      <c r="F111" s="15" t="str">
        <f t="shared" si="3"/>
        <v>U ác của mô liên kết và mô mềm khác [Bì nham/ Nham chứng]</v>
      </c>
    </row>
    <row r="112" spans="1:6" ht="16.5" x14ac:dyDescent="0.25">
      <c r="A112" s="2">
        <v>109</v>
      </c>
      <c r="B112" s="11">
        <v>35</v>
      </c>
      <c r="C112" s="11" t="s">
        <v>175</v>
      </c>
      <c r="D112" s="3" t="s">
        <v>849</v>
      </c>
      <c r="E112" s="3" t="s">
        <v>1016</v>
      </c>
      <c r="F112" s="15" t="str">
        <f t="shared" si="3"/>
        <v>U ác vú [Nhũ nham/ Nham chứng]</v>
      </c>
    </row>
    <row r="113" spans="1:6" ht="16.5" x14ac:dyDescent="0.25">
      <c r="A113" s="2">
        <v>110</v>
      </c>
      <c r="B113" s="11">
        <v>36</v>
      </c>
      <c r="C113" s="11" t="s">
        <v>176</v>
      </c>
      <c r="D113" s="3" t="s">
        <v>850</v>
      </c>
      <c r="E113" s="3" t="s">
        <v>793</v>
      </c>
      <c r="F113" s="15" t="str">
        <f t="shared" si="3"/>
        <v>U ác âm hộ [Bào cung nham /Nham chứng]</v>
      </c>
    </row>
    <row r="114" spans="1:6" ht="16.5" x14ac:dyDescent="0.25">
      <c r="A114" s="2">
        <v>111</v>
      </c>
      <c r="B114" s="11">
        <v>36</v>
      </c>
      <c r="C114" s="11" t="s">
        <v>177</v>
      </c>
      <c r="D114" s="3" t="s">
        <v>851</v>
      </c>
      <c r="E114" s="3" t="s">
        <v>793</v>
      </c>
      <c r="F114" s="15" t="str">
        <f t="shared" si="3"/>
        <v>U ác âm đạo [Bào cung nham /Nham chứng]</v>
      </c>
    </row>
    <row r="115" spans="1:6" ht="16.5" x14ac:dyDescent="0.25">
      <c r="A115" s="2">
        <v>112</v>
      </c>
      <c r="B115" s="11">
        <v>36</v>
      </c>
      <c r="C115" s="11" t="s">
        <v>178</v>
      </c>
      <c r="D115" s="3" t="s">
        <v>852</v>
      </c>
      <c r="E115" s="3" t="s">
        <v>793</v>
      </c>
      <c r="F115" s="15" t="str">
        <f t="shared" si="3"/>
        <v>U ác cổ tử cung [Bào cung nham /Nham chứng]</v>
      </c>
    </row>
    <row r="116" spans="1:6" ht="16.5" x14ac:dyDescent="0.25">
      <c r="A116" s="2">
        <v>113</v>
      </c>
      <c r="B116" s="11">
        <v>36</v>
      </c>
      <c r="C116" s="11" t="s">
        <v>179</v>
      </c>
      <c r="D116" s="3" t="s">
        <v>853</v>
      </c>
      <c r="E116" s="3" t="s">
        <v>793</v>
      </c>
      <c r="F116" s="15" t="str">
        <f t="shared" si="3"/>
        <v>U ác thân tử cung [Bào cung nham /Nham chứng]</v>
      </c>
    </row>
    <row r="117" spans="1:6" ht="16.5" x14ac:dyDescent="0.25">
      <c r="A117" s="2">
        <v>114</v>
      </c>
      <c r="B117" s="11">
        <v>36</v>
      </c>
      <c r="C117" s="11" t="s">
        <v>180</v>
      </c>
      <c r="D117" s="3" t="s">
        <v>854</v>
      </c>
      <c r="E117" s="3" t="s">
        <v>793</v>
      </c>
      <c r="F117" s="15" t="str">
        <f t="shared" si="3"/>
        <v>U ác tử cung phần không xác định [Bào cung nham /Nham chứng]</v>
      </c>
    </row>
    <row r="118" spans="1:6" ht="16.5" x14ac:dyDescent="0.25">
      <c r="A118" s="2">
        <v>115</v>
      </c>
      <c r="B118" s="11">
        <v>37</v>
      </c>
      <c r="C118" s="11" t="s">
        <v>181</v>
      </c>
      <c r="D118" s="3" t="s">
        <v>855</v>
      </c>
      <c r="E118" s="3" t="s">
        <v>1017</v>
      </c>
      <c r="F118" s="15" t="str">
        <f t="shared" si="3"/>
        <v>U ác tiền liệt tuyến [Tiền liệt nham/ Nham chứng]</v>
      </c>
    </row>
    <row r="119" spans="1:6" ht="16.5" x14ac:dyDescent="0.25">
      <c r="A119" s="2">
        <v>116</v>
      </c>
      <c r="B119" s="11">
        <v>38</v>
      </c>
      <c r="C119" s="11" t="s">
        <v>183</v>
      </c>
      <c r="D119" s="3" t="s">
        <v>856</v>
      </c>
      <c r="E119" s="3" t="s">
        <v>182</v>
      </c>
      <c r="F119" s="15" t="str">
        <f t="shared" si="3"/>
        <v>U ác của thận ngoại trừ bồn thận [Nham chứng]</v>
      </c>
    </row>
    <row r="120" spans="1:6" ht="16.5" x14ac:dyDescent="0.25">
      <c r="A120" s="2">
        <v>117</v>
      </c>
      <c r="B120" s="11">
        <v>38</v>
      </c>
      <c r="C120" s="11" t="s">
        <v>185</v>
      </c>
      <c r="D120" s="3" t="s">
        <v>859</v>
      </c>
      <c r="E120" s="3" t="s">
        <v>182</v>
      </c>
      <c r="F120" s="15" t="str">
        <f>D120 &amp; " ["&amp; E120 &amp; "]"</f>
        <v>U ác niệu quản [Nham chứng]</v>
      </c>
    </row>
    <row r="121" spans="1:6" ht="16.5" x14ac:dyDescent="0.25">
      <c r="A121" s="2">
        <v>118</v>
      </c>
      <c r="B121" s="11">
        <v>38</v>
      </c>
      <c r="C121" s="11" t="s">
        <v>188</v>
      </c>
      <c r="D121" s="3" t="s">
        <v>861</v>
      </c>
      <c r="E121" s="3" t="s">
        <v>182</v>
      </c>
      <c r="F121" s="15" t="str">
        <f>D121 &amp; " ["&amp; E121 &amp; "]"</f>
        <v>U ác của mắt và phần phụ [Nham chứng]</v>
      </c>
    </row>
    <row r="122" spans="1:6" ht="33" x14ac:dyDescent="0.25">
      <c r="A122" s="2">
        <v>119</v>
      </c>
      <c r="B122" s="11">
        <v>38</v>
      </c>
      <c r="C122" s="23" t="s">
        <v>191</v>
      </c>
      <c r="D122" s="24" t="s">
        <v>864</v>
      </c>
      <c r="E122" s="24" t="s">
        <v>182</v>
      </c>
      <c r="F122" s="25" t="str">
        <f>D122 &amp; " ["&amp; E122 &amp; "]"</f>
        <v>U ác của tủy sống, dây thần kinh sọ và các phần khác của hệ thần kinh TƯ [Nham chứng]</v>
      </c>
    </row>
    <row r="123" spans="1:6" ht="33" x14ac:dyDescent="0.25">
      <c r="A123" s="2">
        <v>120</v>
      </c>
      <c r="B123" s="11">
        <v>38</v>
      </c>
      <c r="C123" s="11" t="s">
        <v>195</v>
      </c>
      <c r="D123" s="3" t="s">
        <v>867</v>
      </c>
      <c r="E123" s="3" t="s">
        <v>182</v>
      </c>
      <c r="F123" s="15" t="str">
        <f>D123 &amp; " ["&amp; E123 &amp; "]"</f>
        <v>U mạch máu và bướu hạch bạch huyết, vị trí bất kỳ [Nham chứng]</v>
      </c>
    </row>
    <row r="124" spans="1:6" ht="33" x14ac:dyDescent="0.25">
      <c r="A124" s="2">
        <v>121</v>
      </c>
      <c r="B124" s="11">
        <v>39</v>
      </c>
      <c r="C124" s="11" t="s">
        <v>184</v>
      </c>
      <c r="D124" s="3" t="s">
        <v>857</v>
      </c>
      <c r="E124" s="3" t="s">
        <v>999</v>
      </c>
      <c r="F124" s="15" t="str">
        <f t="shared" si="3"/>
        <v>U ác bể thận [Huyết niệu, Tích tụ, Yêu thống /Nham chứng]</v>
      </c>
    </row>
    <row r="125" spans="1:6" ht="16.5" x14ac:dyDescent="0.25">
      <c r="A125" s="2">
        <v>122</v>
      </c>
      <c r="B125" s="11">
        <v>40</v>
      </c>
      <c r="C125" s="11" t="s">
        <v>186</v>
      </c>
      <c r="D125" s="3" t="s">
        <v>858</v>
      </c>
      <c r="E125" s="3" t="s">
        <v>794</v>
      </c>
      <c r="F125" s="15" t="str">
        <f t="shared" si="3"/>
        <v>U ác bàng quang [Bàng quang nham /nham chứng]</v>
      </c>
    </row>
    <row r="126" spans="1:6" ht="33" x14ac:dyDescent="0.25">
      <c r="A126" s="2">
        <v>123</v>
      </c>
      <c r="B126" s="11">
        <v>41</v>
      </c>
      <c r="C126" s="11" t="s">
        <v>187</v>
      </c>
      <c r="D126" s="3" t="s">
        <v>860</v>
      </c>
      <c r="E126" s="3" t="s">
        <v>795</v>
      </c>
      <c r="F126" s="15" t="str">
        <f t="shared" si="3"/>
        <v>U ác của cơ quan tiết niệu khác và không xác định [ Niệu nham /Nham chứng]</v>
      </c>
    </row>
    <row r="127" spans="1:6" ht="16.5" x14ac:dyDescent="0.25">
      <c r="A127" s="2">
        <v>124</v>
      </c>
      <c r="B127" s="11">
        <v>42</v>
      </c>
      <c r="C127" s="11" t="s">
        <v>189</v>
      </c>
      <c r="D127" s="3" t="s">
        <v>862</v>
      </c>
      <c r="E127" s="3" t="s">
        <v>1018</v>
      </c>
      <c r="F127" s="15" t="str">
        <f t="shared" si="3"/>
        <v>U ác của màng não [Não nham/ Nham chứng]</v>
      </c>
    </row>
    <row r="128" spans="1:6" ht="16.5" x14ac:dyDescent="0.25">
      <c r="A128" s="2">
        <v>125</v>
      </c>
      <c r="B128" s="11">
        <v>42</v>
      </c>
      <c r="C128" s="11" t="s">
        <v>190</v>
      </c>
      <c r="D128" s="3" t="s">
        <v>863</v>
      </c>
      <c r="E128" s="3" t="s">
        <v>1018</v>
      </c>
      <c r="F128" s="15" t="str">
        <f t="shared" si="3"/>
        <v>U ác của não [Não nham/ Nham chứng]</v>
      </c>
    </row>
    <row r="129" spans="1:6" ht="16.5" x14ac:dyDescent="0.25">
      <c r="A129" s="2">
        <v>126</v>
      </c>
      <c r="B129" s="11">
        <v>43</v>
      </c>
      <c r="C129" s="11" t="s">
        <v>192</v>
      </c>
      <c r="D129" s="3" t="s">
        <v>865</v>
      </c>
      <c r="E129" s="3" t="s">
        <v>1019</v>
      </c>
      <c r="F129" s="15" t="str">
        <f t="shared" si="3"/>
        <v>U ác tuyến giáp [Anh nham/ Nham chứng]</v>
      </c>
    </row>
    <row r="130" spans="1:6" ht="16.5" x14ac:dyDescent="0.25">
      <c r="A130" s="2">
        <v>127</v>
      </c>
      <c r="B130" s="11">
        <v>44</v>
      </c>
      <c r="C130" s="11" t="s">
        <v>194</v>
      </c>
      <c r="D130" s="3" t="s">
        <v>866</v>
      </c>
      <c r="E130" s="3" t="s">
        <v>193</v>
      </c>
      <c r="F130" s="15" t="str">
        <f t="shared" si="3"/>
        <v>U mỡ [Nhục lựu]</v>
      </c>
    </row>
    <row r="131" spans="1:6" ht="16.5" x14ac:dyDescent="0.25">
      <c r="A131" s="2">
        <v>128</v>
      </c>
      <c r="B131" s="11">
        <v>45</v>
      </c>
      <c r="C131" s="11" t="s">
        <v>197</v>
      </c>
      <c r="D131" s="3" t="s">
        <v>868</v>
      </c>
      <c r="E131" s="3" t="s">
        <v>196</v>
      </c>
      <c r="F131" s="15" t="str">
        <f t="shared" ref="F131:F196" si="5">D131 &amp; " ["&amp; E131 &amp; "]"</f>
        <v>U lành vú [Nhũ lựu]</v>
      </c>
    </row>
    <row r="132" spans="1:6" ht="16.5" x14ac:dyDescent="0.25">
      <c r="A132" s="2">
        <v>129</v>
      </c>
      <c r="B132" s="11">
        <v>46</v>
      </c>
      <c r="C132" s="11" t="s">
        <v>199</v>
      </c>
      <c r="D132" s="33" t="s">
        <v>869</v>
      </c>
      <c r="E132" s="3" t="s">
        <v>198</v>
      </c>
      <c r="F132" s="15" t="str">
        <f t="shared" si="5"/>
        <v>U cơ trơn tử cung [Sán hà]</v>
      </c>
    </row>
    <row r="133" spans="1:6" ht="16.5" x14ac:dyDescent="0.25">
      <c r="A133" s="2">
        <v>130</v>
      </c>
      <c r="B133" s="11">
        <v>47</v>
      </c>
      <c r="C133" s="11" t="s">
        <v>201</v>
      </c>
      <c r="D133" s="3" t="s">
        <v>870</v>
      </c>
      <c r="E133" s="3" t="s">
        <v>200</v>
      </c>
      <c r="F133" s="15" t="str">
        <f t="shared" si="5"/>
        <v>U lành tuyến giáp [Nhục anh]</v>
      </c>
    </row>
    <row r="134" spans="1:6" ht="16.5" x14ac:dyDescent="0.25">
      <c r="A134" s="2">
        <v>131</v>
      </c>
      <c r="B134" s="11">
        <v>48</v>
      </c>
      <c r="C134" s="11" t="s">
        <v>203</v>
      </c>
      <c r="D134" s="3" t="s">
        <v>202</v>
      </c>
      <c r="E134" s="3" t="s">
        <v>1004</v>
      </c>
      <c r="F134" s="15" t="str">
        <f t="shared" si="5"/>
        <v>Thiếu máu do thiếu sắt [Huyết hư, Hư lao]</v>
      </c>
    </row>
    <row r="135" spans="1:6" ht="16.5" x14ac:dyDescent="0.25">
      <c r="A135" s="2">
        <v>132</v>
      </c>
      <c r="B135" s="11">
        <v>48</v>
      </c>
      <c r="C135" s="11" t="s">
        <v>205</v>
      </c>
      <c r="D135" s="3" t="s">
        <v>204</v>
      </c>
      <c r="E135" s="3" t="s">
        <v>1004</v>
      </c>
      <c r="F135" s="15" t="str">
        <f t="shared" si="5"/>
        <v>Thiếu máu do thiếu vitamin B12 [Huyết hư, Hư lao]</v>
      </c>
    </row>
    <row r="136" spans="1:6" ht="16.5" x14ac:dyDescent="0.25">
      <c r="A136" s="2">
        <v>133</v>
      </c>
      <c r="B136" s="11">
        <v>48</v>
      </c>
      <c r="C136" s="11" t="s">
        <v>207</v>
      </c>
      <c r="D136" s="3" t="s">
        <v>206</v>
      </c>
      <c r="E136" s="3" t="s">
        <v>1004</v>
      </c>
      <c r="F136" s="15" t="str">
        <f t="shared" si="5"/>
        <v>Thiếu máu do thiếu folate [Huyết hư, Hư lao]</v>
      </c>
    </row>
    <row r="137" spans="1:6" ht="16.5" x14ac:dyDescent="0.25">
      <c r="A137" s="2">
        <v>134</v>
      </c>
      <c r="B137" s="11">
        <v>48</v>
      </c>
      <c r="C137" s="11" t="s">
        <v>209</v>
      </c>
      <c r="D137" s="3" t="s">
        <v>208</v>
      </c>
      <c r="E137" s="3" t="s">
        <v>1004</v>
      </c>
      <c r="F137" s="15" t="str">
        <f t="shared" si="5"/>
        <v>Các thiếu máu dinh dưỡng khác [Huyết hư, Hư lao]</v>
      </c>
    </row>
    <row r="138" spans="1:6" ht="16.5" x14ac:dyDescent="0.25">
      <c r="A138" s="2">
        <v>135</v>
      </c>
      <c r="B138" s="11">
        <v>49</v>
      </c>
      <c r="C138" s="11" t="s">
        <v>212</v>
      </c>
      <c r="D138" s="3" t="s">
        <v>211</v>
      </c>
      <c r="E138" s="3" t="s">
        <v>210</v>
      </c>
      <c r="F138" s="15" t="str">
        <f t="shared" si="5"/>
        <v>Thiếu máu do rối loạn men [Huyết hư]</v>
      </c>
    </row>
    <row r="139" spans="1:6" ht="16.5" x14ac:dyDescent="0.25">
      <c r="A139" s="2">
        <v>136</v>
      </c>
      <c r="B139" s="11">
        <v>49</v>
      </c>
      <c r="C139" s="11" t="s">
        <v>214</v>
      </c>
      <c r="D139" s="3" t="s">
        <v>213</v>
      </c>
      <c r="E139" s="3" t="s">
        <v>210</v>
      </c>
      <c r="F139" s="15" t="str">
        <f t="shared" si="5"/>
        <v>Bệnh Thalassaemia [Huyết hư]</v>
      </c>
    </row>
    <row r="140" spans="1:6" ht="16.5" x14ac:dyDescent="0.25">
      <c r="A140" s="2">
        <v>137</v>
      </c>
      <c r="B140" s="11">
        <v>49</v>
      </c>
      <c r="C140" s="11" t="s">
        <v>216</v>
      </c>
      <c r="D140" s="3" t="s">
        <v>215</v>
      </c>
      <c r="E140" s="3" t="s">
        <v>210</v>
      </c>
      <c r="F140" s="15" t="str">
        <f t="shared" si="5"/>
        <v>Bệnh hồng cầu liềm [Huyết hư]</v>
      </c>
    </row>
    <row r="141" spans="1:6" ht="16.5" x14ac:dyDescent="0.25">
      <c r="A141" s="2">
        <v>138</v>
      </c>
      <c r="B141" s="11">
        <v>49</v>
      </c>
      <c r="C141" s="11" t="s">
        <v>218</v>
      </c>
      <c r="D141" s="3" t="s">
        <v>217</v>
      </c>
      <c r="E141" s="3" t="s">
        <v>210</v>
      </c>
      <c r="F141" s="15" t="str">
        <f t="shared" si="5"/>
        <v>Các thiếu máu tan máu di truyền khác [Huyết hư]</v>
      </c>
    </row>
    <row r="142" spans="1:6" ht="16.5" x14ac:dyDescent="0.25">
      <c r="A142" s="2">
        <v>139</v>
      </c>
      <c r="B142" s="11">
        <v>49</v>
      </c>
      <c r="C142" s="11" t="s">
        <v>220</v>
      </c>
      <c r="D142" s="3" t="s">
        <v>219</v>
      </c>
      <c r="E142" s="3" t="s">
        <v>210</v>
      </c>
      <c r="F142" s="15" t="str">
        <f t="shared" si="5"/>
        <v>Thiếu máu tan máu mắc phải [Huyết hư]</v>
      </c>
    </row>
    <row r="143" spans="1:6" ht="33" x14ac:dyDescent="0.25">
      <c r="A143" s="2">
        <v>140</v>
      </c>
      <c r="B143" s="11">
        <v>50</v>
      </c>
      <c r="C143" s="11" t="s">
        <v>222</v>
      </c>
      <c r="D143" s="3" t="s">
        <v>221</v>
      </c>
      <c r="E143" s="3" t="s">
        <v>1005</v>
      </c>
      <c r="F143" s="15" t="str">
        <f t="shared" si="5"/>
        <v>Suy giáp do thiếu Iốt chưa biểu hiện lâm sàng [Anh bệnh, Anh lựu]</v>
      </c>
    </row>
    <row r="144" spans="1:6" ht="16.5" x14ac:dyDescent="0.25">
      <c r="A144" s="2">
        <v>141</v>
      </c>
      <c r="B144" s="11">
        <v>50</v>
      </c>
      <c r="C144" s="11" t="s">
        <v>224</v>
      </c>
      <c r="D144" s="3" t="s">
        <v>223</v>
      </c>
      <c r="E144" s="3" t="s">
        <v>1005</v>
      </c>
      <c r="F144" s="15" t="str">
        <f t="shared" si="5"/>
        <v>Suy giáp khác [Anh bệnh, Anh lựu]</v>
      </c>
    </row>
    <row r="145" spans="1:6" ht="16.5" x14ac:dyDescent="0.25">
      <c r="A145" s="2">
        <v>142</v>
      </c>
      <c r="B145" s="11">
        <v>50</v>
      </c>
      <c r="C145" s="11" t="s">
        <v>226</v>
      </c>
      <c r="D145" s="3" t="s">
        <v>225</v>
      </c>
      <c r="E145" s="3" t="s">
        <v>1005</v>
      </c>
      <c r="F145" s="15" t="str">
        <f t="shared" si="5"/>
        <v>Nhiễm độc giáp [Anh bệnh, Anh lựu]</v>
      </c>
    </row>
    <row r="146" spans="1:6" ht="16.5" x14ac:dyDescent="0.25">
      <c r="A146" s="2">
        <v>143</v>
      </c>
      <c r="B146" s="11">
        <v>50</v>
      </c>
      <c r="C146" s="11" t="s">
        <v>228</v>
      </c>
      <c r="D146" s="3" t="s">
        <v>227</v>
      </c>
      <c r="E146" s="3" t="s">
        <v>1005</v>
      </c>
      <c r="F146" s="15" t="str">
        <f t="shared" si="5"/>
        <v>Viêm giáp [Anh bệnh, Anh lựu]</v>
      </c>
    </row>
    <row r="147" spans="1:6" ht="16.5" x14ac:dyDescent="0.25">
      <c r="A147" s="2">
        <v>144</v>
      </c>
      <c r="B147" s="11">
        <v>50</v>
      </c>
      <c r="C147" s="11" t="s">
        <v>230</v>
      </c>
      <c r="D147" s="3" t="s">
        <v>229</v>
      </c>
      <c r="E147" s="3" t="s">
        <v>1005</v>
      </c>
      <c r="F147" s="15" t="str">
        <f t="shared" si="5"/>
        <v>Rối loạn khác của tuyến giáp [Anh bệnh, Anh lựu]</v>
      </c>
    </row>
    <row r="148" spans="1:6" ht="16.5" x14ac:dyDescent="0.25">
      <c r="A148" s="2">
        <v>145</v>
      </c>
      <c r="B148" s="11">
        <v>51</v>
      </c>
      <c r="C148" s="11" t="s">
        <v>233</v>
      </c>
      <c r="D148" s="3" t="s">
        <v>232</v>
      </c>
      <c r="E148" s="3" t="s">
        <v>231</v>
      </c>
      <c r="F148" s="15" t="str">
        <f t="shared" si="5"/>
        <v>Bệnh đái tháo đường phụ thuộc insulin [Tiêu khát]</v>
      </c>
    </row>
    <row r="149" spans="1:6" ht="33" x14ac:dyDescent="0.25">
      <c r="A149" s="2">
        <v>146</v>
      </c>
      <c r="B149" s="11">
        <v>51</v>
      </c>
      <c r="C149" s="11" t="s">
        <v>235</v>
      </c>
      <c r="D149" s="3" t="s">
        <v>234</v>
      </c>
      <c r="E149" s="3" t="s">
        <v>231</v>
      </c>
      <c r="F149" s="15" t="str">
        <f t="shared" si="5"/>
        <v>Bệnh đái tháo đường không phụ thuộc insulin [Tiêu khát]</v>
      </c>
    </row>
    <row r="150" spans="1:6" ht="33" x14ac:dyDescent="0.25">
      <c r="A150" s="2">
        <v>147</v>
      </c>
      <c r="B150" s="11">
        <v>51</v>
      </c>
      <c r="C150" s="11" t="s">
        <v>237</v>
      </c>
      <c r="D150" s="3" t="s">
        <v>236</v>
      </c>
      <c r="E150" s="3" t="s">
        <v>231</v>
      </c>
      <c r="F150" s="15" t="str">
        <f t="shared" si="5"/>
        <v>Bệnh đái tháo đường liên quan đến suy dinh dưỡng [Tiêu khát]</v>
      </c>
    </row>
    <row r="151" spans="1:6" ht="16.5" x14ac:dyDescent="0.25">
      <c r="A151" s="2">
        <v>148</v>
      </c>
      <c r="B151" s="11">
        <v>51</v>
      </c>
      <c r="C151" s="11" t="s">
        <v>239</v>
      </c>
      <c r="D151" s="3" t="s">
        <v>238</v>
      </c>
      <c r="E151" s="3" t="s">
        <v>231</v>
      </c>
      <c r="F151" s="15" t="str">
        <f t="shared" si="5"/>
        <v>Bệnh đái tháo đường xác định khác [Tiêu khát]</v>
      </c>
    </row>
    <row r="152" spans="1:6" ht="16.5" x14ac:dyDescent="0.25">
      <c r="A152" s="2">
        <v>149</v>
      </c>
      <c r="B152" s="11">
        <v>51</v>
      </c>
      <c r="C152" s="11" t="s">
        <v>241</v>
      </c>
      <c r="D152" s="3" t="s">
        <v>240</v>
      </c>
      <c r="E152" s="3" t="s">
        <v>231</v>
      </c>
      <c r="F152" s="15" t="str">
        <f t="shared" si="5"/>
        <v>Các thể đái tháo đường không xác định [Tiêu khát]</v>
      </c>
    </row>
    <row r="153" spans="1:6" ht="33" x14ac:dyDescent="0.25">
      <c r="A153" s="2">
        <v>150</v>
      </c>
      <c r="B153" s="11">
        <v>52</v>
      </c>
      <c r="C153" s="11" t="s">
        <v>243</v>
      </c>
      <c r="D153" s="3" t="s">
        <v>871</v>
      </c>
      <c r="E153" s="3" t="s">
        <v>242</v>
      </c>
      <c r="F153" s="15" t="str">
        <f t="shared" si="5"/>
        <v>Hôn mê hạ đường huyết không do đái tháo đường [Chứng quyết]</v>
      </c>
    </row>
    <row r="154" spans="1:6" ht="16.5" x14ac:dyDescent="0.25">
      <c r="A154" s="2">
        <v>151</v>
      </c>
      <c r="B154" s="11">
        <v>53</v>
      </c>
      <c r="C154" s="11" t="s">
        <v>244</v>
      </c>
      <c r="D154" s="3" t="s">
        <v>872</v>
      </c>
      <c r="E154" s="3" t="s">
        <v>796</v>
      </c>
      <c r="F154" s="15" t="str">
        <f t="shared" si="5"/>
        <v>Suy dinh dưỡng thể Kwashiorkor [Cam tích /Chứng cam]</v>
      </c>
    </row>
    <row r="155" spans="1:6" ht="16.5" x14ac:dyDescent="0.25">
      <c r="A155" s="2">
        <v>152</v>
      </c>
      <c r="B155" s="11">
        <v>53</v>
      </c>
      <c r="C155" s="11" t="s">
        <v>246</v>
      </c>
      <c r="D155" s="3" t="s">
        <v>245</v>
      </c>
      <c r="E155" s="3" t="s">
        <v>796</v>
      </c>
      <c r="F155" s="15" t="str">
        <f t="shared" si="5"/>
        <v>Suy dinh dưỡng thể teo [Cam tích /Chứng cam]</v>
      </c>
    </row>
    <row r="156" spans="1:6" ht="16.5" x14ac:dyDescent="0.25">
      <c r="A156" s="2">
        <v>153</v>
      </c>
      <c r="B156" s="11">
        <v>53</v>
      </c>
      <c r="C156" s="11" t="s">
        <v>248</v>
      </c>
      <c r="D156" s="3" t="s">
        <v>247</v>
      </c>
      <c r="E156" s="3" t="s">
        <v>796</v>
      </c>
      <c r="F156" s="15" t="str">
        <f t="shared" si="5"/>
        <v>Kwashiorkor thể teo [Cam tích /Chứng cam]</v>
      </c>
    </row>
    <row r="157" spans="1:6" ht="33" x14ac:dyDescent="0.25">
      <c r="A157" s="2">
        <v>154</v>
      </c>
      <c r="B157" s="11">
        <v>53</v>
      </c>
      <c r="C157" s="11" t="s">
        <v>250</v>
      </c>
      <c r="D157" s="3" t="s">
        <v>249</v>
      </c>
      <c r="E157" s="3" t="s">
        <v>796</v>
      </c>
      <c r="F157" s="15" t="str">
        <f t="shared" si="5"/>
        <v>Suy dinh dưỡng nặng do thiếu protein-nǎng lượng, không đặc hiệu  [Cam tích /Chứng cam]</v>
      </c>
    </row>
    <row r="158" spans="1:6" ht="33" x14ac:dyDescent="0.25">
      <c r="A158" s="2">
        <v>155</v>
      </c>
      <c r="B158" s="11">
        <v>53</v>
      </c>
      <c r="C158" s="11" t="s">
        <v>252</v>
      </c>
      <c r="D158" s="3" t="s">
        <v>251</v>
      </c>
      <c r="E158" s="3" t="s">
        <v>796</v>
      </c>
      <c r="F158" s="15" t="str">
        <f t="shared" si="5"/>
        <v>Suy dinh dưỡng vừa và nhẹ do thiếu protein-nǎng lượng [Cam tích /Chứng cam]</v>
      </c>
    </row>
    <row r="159" spans="1:6" ht="33" x14ac:dyDescent="0.25">
      <c r="A159" s="2">
        <v>156</v>
      </c>
      <c r="B159" s="11">
        <v>53</v>
      </c>
      <c r="C159" s="11" t="s">
        <v>254</v>
      </c>
      <c r="D159" s="3" t="s">
        <v>253</v>
      </c>
      <c r="E159" s="3" t="s">
        <v>796</v>
      </c>
      <c r="F159" s="15" t="str">
        <f t="shared" si="5"/>
        <v>Suy dinh dưỡng do thiếu protein nǎng lượng không đặc hiệu [Cam tích /Chứng cam]</v>
      </c>
    </row>
    <row r="160" spans="1:6" ht="16.5" x14ac:dyDescent="0.25">
      <c r="A160" s="2">
        <v>157</v>
      </c>
      <c r="B160" s="11">
        <v>54</v>
      </c>
      <c r="C160" s="11" t="s">
        <v>256</v>
      </c>
      <c r="D160" s="3" t="s">
        <v>255</v>
      </c>
      <c r="E160" s="3" t="s">
        <v>873</v>
      </c>
      <c r="F160" s="15" t="str">
        <f t="shared" si="5"/>
        <v>Béo phì khu trú [Phì nhân]</v>
      </c>
    </row>
    <row r="161" spans="1:6" ht="16.5" x14ac:dyDescent="0.25">
      <c r="A161" s="2">
        <v>158</v>
      </c>
      <c r="B161" s="11">
        <v>54</v>
      </c>
      <c r="C161" s="11" t="s">
        <v>258</v>
      </c>
      <c r="D161" s="3" t="s">
        <v>257</v>
      </c>
      <c r="E161" s="3" t="s">
        <v>873</v>
      </c>
      <c r="F161" s="15" t="str">
        <f t="shared" si="5"/>
        <v>Bệnh béo phì [Phì nhân]</v>
      </c>
    </row>
    <row r="162" spans="1:6" ht="16.5" x14ac:dyDescent="0.25">
      <c r="A162" s="2">
        <v>159</v>
      </c>
      <c r="B162" s="11">
        <v>54</v>
      </c>
      <c r="C162" s="11" t="s">
        <v>260</v>
      </c>
      <c r="D162" s="3" t="s">
        <v>259</v>
      </c>
      <c r="E162" s="3" t="s">
        <v>873</v>
      </c>
      <c r="F162" s="15" t="str">
        <f t="shared" si="5"/>
        <v>Tình trạng thừa dinh dưỡng khác [Phì nhân]</v>
      </c>
    </row>
    <row r="163" spans="1:6" ht="33" x14ac:dyDescent="0.25">
      <c r="A163" s="2">
        <v>160</v>
      </c>
      <c r="B163" s="11">
        <v>55</v>
      </c>
      <c r="C163" s="11" t="s">
        <v>262</v>
      </c>
      <c r="D163" s="3" t="s">
        <v>261</v>
      </c>
      <c r="E163" s="3" t="s">
        <v>924</v>
      </c>
      <c r="F163" s="15" t="str">
        <f t="shared" si="5"/>
        <v>Rối loạn chuyển hoá acid amin chuỗi nhánh và rối loạn chuyển hóa acid béo [Chứng đàm, Đàm thấp, Đàm trệ]</v>
      </c>
    </row>
    <row r="164" spans="1:6" ht="33" x14ac:dyDescent="0.25">
      <c r="A164" s="2">
        <v>161</v>
      </c>
      <c r="B164" s="11">
        <v>56</v>
      </c>
      <c r="C164" s="11" t="s">
        <v>265</v>
      </c>
      <c r="D164" s="3" t="s">
        <v>264</v>
      </c>
      <c r="E164" s="3" t="s">
        <v>263</v>
      </c>
      <c r="F164" s="15" t="str">
        <f t="shared" si="5"/>
        <v>Rối loạn giấc ngủ không do nguyên nhân thực thể [Thất miên]</v>
      </c>
    </row>
    <row r="165" spans="1:6" ht="16.5" x14ac:dyDescent="0.25">
      <c r="A165" s="2">
        <v>162</v>
      </c>
      <c r="B165" s="11">
        <v>57</v>
      </c>
      <c r="C165" s="11" t="s">
        <v>268</v>
      </c>
      <c r="D165" s="3" t="s">
        <v>267</v>
      </c>
      <c r="E165" s="3" t="s">
        <v>266</v>
      </c>
      <c r="F165" s="15" t="str">
        <f t="shared" si="5"/>
        <v>Chậm phát triển tâm thần nhẹ [Ngũ trì]</v>
      </c>
    </row>
    <row r="166" spans="1:6" ht="16.5" x14ac:dyDescent="0.25">
      <c r="A166" s="2">
        <v>163</v>
      </c>
      <c r="B166" s="11">
        <v>57</v>
      </c>
      <c r="C166" s="11" t="s">
        <v>270</v>
      </c>
      <c r="D166" s="3" t="s">
        <v>269</v>
      </c>
      <c r="E166" s="3" t="s">
        <v>266</v>
      </c>
      <c r="F166" s="15" t="str">
        <f t="shared" si="5"/>
        <v>Chậm phát triển tâm thần trung bình [Ngũ trì]</v>
      </c>
    </row>
    <row r="167" spans="1:6" ht="16.5" x14ac:dyDescent="0.25">
      <c r="A167" s="2">
        <v>164</v>
      </c>
      <c r="B167" s="11">
        <v>57</v>
      </c>
      <c r="C167" s="11" t="s">
        <v>272</v>
      </c>
      <c r="D167" s="3" t="s">
        <v>271</v>
      </c>
      <c r="E167" s="3" t="s">
        <v>266</v>
      </c>
      <c r="F167" s="15" t="str">
        <f t="shared" si="5"/>
        <v>Chậm phát triển tâm thần nặng [Ngũ trì]</v>
      </c>
    </row>
    <row r="168" spans="1:6" ht="16.5" x14ac:dyDescent="0.25">
      <c r="A168" s="2">
        <v>165</v>
      </c>
      <c r="B168" s="11">
        <v>57</v>
      </c>
      <c r="C168" s="11" t="s">
        <v>274</v>
      </c>
      <c r="D168" s="3" t="s">
        <v>273</v>
      </c>
      <c r="E168" s="3" t="s">
        <v>266</v>
      </c>
      <c r="F168" s="15" t="str">
        <f t="shared" si="5"/>
        <v>Chậm phát triển tâm thần nghiêm trọng [Ngũ trì]</v>
      </c>
    </row>
    <row r="169" spans="1:6" ht="16.5" x14ac:dyDescent="0.25">
      <c r="A169" s="2">
        <v>166</v>
      </c>
      <c r="B169" s="11">
        <v>57</v>
      </c>
      <c r="C169" s="11" t="s">
        <v>276</v>
      </c>
      <c r="D169" s="3" t="s">
        <v>275</v>
      </c>
      <c r="E169" s="3" t="s">
        <v>266</v>
      </c>
      <c r="F169" s="15" t="str">
        <f t="shared" si="5"/>
        <v>Chậm phát triển tâm thần khác [Ngũ trì]</v>
      </c>
    </row>
    <row r="170" spans="1:6" ht="16.5" x14ac:dyDescent="0.25">
      <c r="A170" s="2">
        <v>167</v>
      </c>
      <c r="B170" s="11">
        <v>57</v>
      </c>
      <c r="C170" s="11" t="s">
        <v>278</v>
      </c>
      <c r="D170" s="3" t="s">
        <v>277</v>
      </c>
      <c r="E170" s="3" t="s">
        <v>266</v>
      </c>
      <c r="F170" s="15" t="str">
        <f t="shared" si="5"/>
        <v>Chậm phát triển tâm thần không xác định [Ngũ trì]</v>
      </c>
    </row>
    <row r="171" spans="1:6" ht="16.5" x14ac:dyDescent="0.25">
      <c r="A171" s="2">
        <v>168</v>
      </c>
      <c r="B171" s="11">
        <v>58</v>
      </c>
      <c r="C171" s="11" t="s">
        <v>280</v>
      </c>
      <c r="D171" s="3" t="s">
        <v>279</v>
      </c>
      <c r="E171" s="3" t="s">
        <v>925</v>
      </c>
      <c r="F171" s="15" t="str">
        <f t="shared" si="5"/>
        <v>Bệnh Parkinson  [Chấn chiên, Chiên chứng]</v>
      </c>
    </row>
    <row r="172" spans="1:6" ht="16.5" x14ac:dyDescent="0.25">
      <c r="A172" s="2">
        <v>169</v>
      </c>
      <c r="B172" s="11">
        <v>58</v>
      </c>
      <c r="C172" s="11" t="s">
        <v>282</v>
      </c>
      <c r="D172" s="3" t="s">
        <v>281</v>
      </c>
      <c r="E172" s="3" t="s">
        <v>925</v>
      </c>
      <c r="F172" s="15" t="str">
        <f t="shared" si="5"/>
        <v>Hội chứng Parkinson thứ phát [Chấn chiên, Chiên chứng]</v>
      </c>
    </row>
    <row r="173" spans="1:6" ht="33" x14ac:dyDescent="0.25">
      <c r="A173" s="2">
        <v>170</v>
      </c>
      <c r="B173" s="11">
        <v>58</v>
      </c>
      <c r="C173" s="11" t="s">
        <v>284</v>
      </c>
      <c r="D173" s="3" t="s">
        <v>283</v>
      </c>
      <c r="E173" s="3" t="s">
        <v>925</v>
      </c>
      <c r="F173" s="15" t="str">
        <f t="shared" si="5"/>
        <v>Hội chứng Parkinson trong bệnh phân loại nơi khác [Chấn chiên, Chiên chứng]</v>
      </c>
    </row>
    <row r="174" spans="1:6" ht="33" x14ac:dyDescent="0.25">
      <c r="A174" s="2">
        <v>171</v>
      </c>
      <c r="B174" s="11">
        <v>58</v>
      </c>
      <c r="C174" s="11" t="s">
        <v>286</v>
      </c>
      <c r="D174" s="3" t="s">
        <v>285</v>
      </c>
      <c r="E174" s="3" t="s">
        <v>925</v>
      </c>
      <c r="F174" s="15" t="str">
        <f t="shared" si="5"/>
        <v>Hội chứng ngoại tháp và rối loạn vận động khác [Chấn chiên, Chiên chứng]</v>
      </c>
    </row>
    <row r="175" spans="1:6" ht="16.5" x14ac:dyDescent="0.25">
      <c r="A175" s="2">
        <v>172</v>
      </c>
      <c r="B175" s="11">
        <v>59</v>
      </c>
      <c r="C175" s="11" t="s">
        <v>288</v>
      </c>
      <c r="D175" s="3" t="s">
        <v>287</v>
      </c>
      <c r="E175" s="3" t="s">
        <v>926</v>
      </c>
      <c r="F175" s="15" t="str">
        <f t="shared" si="5"/>
        <v>Bệnh Alzheimer [Kiện vong, Hỷ vong]</v>
      </c>
    </row>
    <row r="176" spans="1:6" ht="16.5" x14ac:dyDescent="0.25">
      <c r="A176" s="2">
        <v>173</v>
      </c>
      <c r="B176" s="11">
        <v>60</v>
      </c>
      <c r="C176" s="11" t="s">
        <v>290</v>
      </c>
      <c r="D176" s="3" t="s">
        <v>289</v>
      </c>
      <c r="E176" s="3" t="s">
        <v>927</v>
      </c>
      <c r="F176" s="15" t="str">
        <f t="shared" si="5"/>
        <v>Động kinh [Giản chứng, Kinh giản]</v>
      </c>
    </row>
    <row r="177" spans="1:6" ht="16.5" x14ac:dyDescent="0.25">
      <c r="A177" s="2">
        <v>174</v>
      </c>
      <c r="B177" s="11">
        <v>60</v>
      </c>
      <c r="C177" s="11" t="s">
        <v>292</v>
      </c>
      <c r="D177" s="3" t="s">
        <v>291</v>
      </c>
      <c r="E177" s="3" t="s">
        <v>927</v>
      </c>
      <c r="F177" s="15" t="str">
        <f t="shared" si="5"/>
        <v>Trạng thái động kinh [Giản chứng, Kinh giản]</v>
      </c>
    </row>
    <row r="178" spans="1:6" ht="16.5" x14ac:dyDescent="0.25">
      <c r="A178" s="2">
        <v>175</v>
      </c>
      <c r="B178" s="11">
        <v>61</v>
      </c>
      <c r="C178" s="11" t="s">
        <v>295</v>
      </c>
      <c r="D178" s="3" t="s">
        <v>294</v>
      </c>
      <c r="E178" s="3" t="s">
        <v>293</v>
      </c>
      <c r="F178" s="15" t="str">
        <f t="shared" si="5"/>
        <v>Nhức nửa đầu Migrain [Đầu thống]</v>
      </c>
    </row>
    <row r="179" spans="1:6" ht="16.5" x14ac:dyDescent="0.25">
      <c r="A179" s="2">
        <v>176</v>
      </c>
      <c r="B179" s="11">
        <v>61</v>
      </c>
      <c r="C179" s="11" t="s">
        <v>297</v>
      </c>
      <c r="D179" s="3" t="s">
        <v>296</v>
      </c>
      <c r="E179" s="3" t="s">
        <v>293</v>
      </c>
      <c r="F179" s="15" t="str">
        <f t="shared" si="5"/>
        <v>Hội chứng nhức đầu khác [Đầu thống]</v>
      </c>
    </row>
    <row r="180" spans="1:6" ht="33" x14ac:dyDescent="0.25">
      <c r="A180" s="2">
        <v>177</v>
      </c>
      <c r="B180" s="11">
        <v>62</v>
      </c>
      <c r="C180" s="11" t="s">
        <v>299</v>
      </c>
      <c r="D180" s="3" t="s">
        <v>298</v>
      </c>
      <c r="E180" s="3" t="s">
        <v>928</v>
      </c>
      <c r="F180" s="15" t="str">
        <f t="shared" si="5"/>
        <v>Cơn thiếu máu não thoáng qua và các hội chứng liên quan [Đầu thống, Huyễn vựng]</v>
      </c>
    </row>
    <row r="181" spans="1:6" ht="16.5" x14ac:dyDescent="0.25">
      <c r="A181" s="2">
        <v>178</v>
      </c>
      <c r="B181" s="11">
        <v>63</v>
      </c>
      <c r="C181" s="11" t="s">
        <v>301</v>
      </c>
      <c r="D181" s="3" t="s">
        <v>300</v>
      </c>
      <c r="E181" s="3" t="s">
        <v>263</v>
      </c>
      <c r="F181" s="15" t="str">
        <f t="shared" si="5"/>
        <v>Rối loạn giấc ngủ [Thất miên]</v>
      </c>
    </row>
    <row r="182" spans="1:6" ht="16.5" x14ac:dyDescent="0.25">
      <c r="A182" s="2">
        <v>179</v>
      </c>
      <c r="B182" s="11">
        <v>64</v>
      </c>
      <c r="C182" s="11" t="s">
        <v>303</v>
      </c>
      <c r="D182" s="3" t="s">
        <v>302</v>
      </c>
      <c r="E182" s="3" t="s">
        <v>929</v>
      </c>
      <c r="F182" s="15" t="str">
        <f t="shared" si="5"/>
        <v>Bệnh dây thần kinh tam thoa (V) [Diện thống, Thiên diện thống]</v>
      </c>
    </row>
    <row r="183" spans="1:6" ht="16.5" x14ac:dyDescent="0.25">
      <c r="A183" s="2">
        <v>180</v>
      </c>
      <c r="B183" s="11">
        <v>65</v>
      </c>
      <c r="C183" s="11" t="s">
        <v>306</v>
      </c>
      <c r="D183" s="3" t="s">
        <v>305</v>
      </c>
      <c r="E183" s="3" t="s">
        <v>304</v>
      </c>
      <c r="F183" s="15" t="str">
        <f t="shared" si="5"/>
        <v>Bệnh dây thần kinh mặt (VII) [Khẩu nhãn oa tà]</v>
      </c>
    </row>
    <row r="184" spans="1:6" ht="33" x14ac:dyDescent="0.25">
      <c r="A184" s="2">
        <v>181</v>
      </c>
      <c r="B184" s="11">
        <v>66</v>
      </c>
      <c r="C184" s="11" t="s">
        <v>1001</v>
      </c>
      <c r="D184" s="3" t="s">
        <v>1002</v>
      </c>
      <c r="E184" s="3" t="s">
        <v>1003</v>
      </c>
      <c r="F184" s="15" t="str">
        <f t="shared" si="5"/>
        <v>Bệnh rễ và đám rối thần kinh [Tọa cốt phong, Tọa điến phong, Yêu cước thống]</v>
      </c>
    </row>
    <row r="185" spans="1:6" ht="16.5" x14ac:dyDescent="0.25">
      <c r="A185" s="2">
        <v>182</v>
      </c>
      <c r="B185" s="11">
        <v>67</v>
      </c>
      <c r="C185" s="11" t="s">
        <v>308</v>
      </c>
      <c r="D185" s="3" t="s">
        <v>307</v>
      </c>
      <c r="E185" s="3" t="s">
        <v>930</v>
      </c>
      <c r="F185" s="15" t="str">
        <f t="shared" si="5"/>
        <v>Bại não trẻ em [Ngũ trì, Si ngốc, Sy chứng]</v>
      </c>
    </row>
    <row r="186" spans="1:6" ht="16.5" x14ac:dyDescent="0.25">
      <c r="A186" s="2">
        <v>183</v>
      </c>
      <c r="B186" s="11">
        <v>68</v>
      </c>
      <c r="C186" s="11" t="s">
        <v>310</v>
      </c>
      <c r="D186" s="3" t="s">
        <v>309</v>
      </c>
      <c r="E186" s="3" t="s">
        <v>393</v>
      </c>
      <c r="F186" s="3" t="s">
        <v>309</v>
      </c>
    </row>
    <row r="187" spans="1:6" s="18" customFormat="1" ht="16.5" x14ac:dyDescent="0.25">
      <c r="A187" s="2">
        <v>184</v>
      </c>
      <c r="B187" s="17">
        <v>69</v>
      </c>
      <c r="C187" s="17" t="s">
        <v>874</v>
      </c>
      <c r="D187" s="20" t="s">
        <v>875</v>
      </c>
      <c r="E187" s="20" t="s">
        <v>931</v>
      </c>
      <c r="F187" s="15" t="str">
        <f t="shared" si="5"/>
        <v>Liệt mềm nửa người [Chứng nuy, Nuy chứng]</v>
      </c>
    </row>
    <row r="188" spans="1:6" s="18" customFormat="1" ht="16.5" x14ac:dyDescent="0.25">
      <c r="A188" s="2">
        <v>185</v>
      </c>
      <c r="B188" s="17">
        <v>69</v>
      </c>
      <c r="C188" s="17" t="s">
        <v>876</v>
      </c>
      <c r="D188" s="20" t="s">
        <v>877</v>
      </c>
      <c r="E188" s="20" t="s">
        <v>931</v>
      </c>
      <c r="F188" s="15" t="str">
        <f t="shared" si="5"/>
        <v>Liệt mềm hai chi dưới [Chứng nuy, Nuy chứng]</v>
      </c>
    </row>
    <row r="189" spans="1:6" s="18" customFormat="1" ht="16.5" x14ac:dyDescent="0.25">
      <c r="A189" s="2">
        <v>186</v>
      </c>
      <c r="B189" s="17">
        <v>69</v>
      </c>
      <c r="C189" s="17" t="s">
        <v>878</v>
      </c>
      <c r="D189" s="20" t="s">
        <v>879</v>
      </c>
      <c r="E189" s="20" t="s">
        <v>931</v>
      </c>
      <c r="F189" s="15" t="str">
        <f t="shared" si="5"/>
        <v>Liệt mềm tứ chi [Chứng nuy, Nuy chứng]</v>
      </c>
    </row>
    <row r="190" spans="1:6" ht="16.5" x14ac:dyDescent="0.25">
      <c r="A190" s="2">
        <v>187</v>
      </c>
      <c r="B190" s="17">
        <v>69</v>
      </c>
      <c r="C190" s="11" t="s">
        <v>312</v>
      </c>
      <c r="D190" s="3" t="s">
        <v>311</v>
      </c>
      <c r="E190" s="3" t="s">
        <v>931</v>
      </c>
      <c r="F190" s="15" t="str">
        <f t="shared" si="5"/>
        <v>Hội chứng liệt khác [Chứng nuy, Nuy chứng]</v>
      </c>
    </row>
    <row r="191" spans="1:6" ht="16.5" x14ac:dyDescent="0.25">
      <c r="A191" s="2">
        <v>188</v>
      </c>
      <c r="B191" s="11">
        <v>70</v>
      </c>
      <c r="C191" s="11" t="s">
        <v>314</v>
      </c>
      <c r="D191" s="3" t="s">
        <v>313</v>
      </c>
      <c r="E191" s="3" t="s">
        <v>932</v>
      </c>
      <c r="F191" s="15" t="str">
        <f t="shared" si="5"/>
        <v>Chắp và lẹo [Châm nhãn, Nhãn đơn]</v>
      </c>
    </row>
    <row r="192" spans="1:6" ht="16.5" x14ac:dyDescent="0.25">
      <c r="A192" s="2">
        <v>189</v>
      </c>
      <c r="B192" s="11">
        <v>70</v>
      </c>
      <c r="C192" s="11" t="s">
        <v>316</v>
      </c>
      <c r="D192" s="3" t="s">
        <v>315</v>
      </c>
      <c r="E192" s="3" t="s">
        <v>932</v>
      </c>
      <c r="F192" s="15" t="str">
        <f t="shared" si="5"/>
        <v>Viêm khác của mí mắt [Châm nhãn, Nhãn đơn]</v>
      </c>
    </row>
    <row r="193" spans="1:6" ht="16.5" x14ac:dyDescent="0.25">
      <c r="A193" s="2">
        <v>190</v>
      </c>
      <c r="B193" s="11">
        <v>70</v>
      </c>
      <c r="C193" s="11" t="s">
        <v>318</v>
      </c>
      <c r="D193" s="3" t="s">
        <v>317</v>
      </c>
      <c r="E193" s="3" t="s">
        <v>932</v>
      </c>
      <c r="F193" s="15" t="str">
        <f t="shared" si="5"/>
        <v>Bệnh khác của mí mắt [Châm nhãn, Nhãn đơn]</v>
      </c>
    </row>
    <row r="194" spans="1:6" ht="49.5" x14ac:dyDescent="0.25">
      <c r="A194" s="2">
        <v>191</v>
      </c>
      <c r="B194" s="11">
        <v>71</v>
      </c>
      <c r="C194" s="11" t="s">
        <v>320</v>
      </c>
      <c r="D194" s="3" t="s">
        <v>319</v>
      </c>
      <c r="E194" s="3" t="s">
        <v>933</v>
      </c>
      <c r="F194" s="15" t="str">
        <f t="shared" si="5"/>
        <v>Viêm kết mạc [Thiên hành xích nhãn, Hỏa nhãn, Hồng nhãn, Bạo phong khách nhiệt, Phong nhiệt nhãn]</v>
      </c>
    </row>
    <row r="195" spans="1:6" ht="16.5" x14ac:dyDescent="0.25">
      <c r="A195" s="2">
        <v>192</v>
      </c>
      <c r="B195" s="11">
        <v>72</v>
      </c>
      <c r="C195" s="11" t="s">
        <v>322</v>
      </c>
      <c r="D195" s="3" t="s">
        <v>321</v>
      </c>
      <c r="E195" s="3" t="s">
        <v>934</v>
      </c>
      <c r="F195" s="15" t="str">
        <f t="shared" si="5"/>
        <v>Bệnh của củng mạc [Hỏa can, Luân chứng]</v>
      </c>
    </row>
    <row r="196" spans="1:6" ht="16.5" x14ac:dyDescent="0.25">
      <c r="A196" s="2">
        <v>193</v>
      </c>
      <c r="B196" s="11">
        <v>73</v>
      </c>
      <c r="C196" s="11" t="s">
        <v>324</v>
      </c>
      <c r="D196" s="3" t="s">
        <v>323</v>
      </c>
      <c r="E196" s="3" t="s">
        <v>935</v>
      </c>
      <c r="F196" s="15" t="str">
        <f t="shared" si="5"/>
        <v>Viêm mống mắt thể mi [Chứng ế, Phong luân chứng]</v>
      </c>
    </row>
    <row r="197" spans="1:6" ht="16.5" x14ac:dyDescent="0.25">
      <c r="A197" s="2">
        <v>194</v>
      </c>
      <c r="B197" s="11">
        <v>74</v>
      </c>
      <c r="C197" s="11" t="s">
        <v>326</v>
      </c>
      <c r="D197" s="3" t="s">
        <v>325</v>
      </c>
      <c r="E197" s="3" t="s">
        <v>936</v>
      </c>
      <c r="F197" s="15" t="str">
        <f t="shared" ref="F197:F263" si="6">D197 &amp; " ["&amp; E197 &amp; "]"</f>
        <v>Đục thủy tinh thể người già [Nội chướng, Thủy luân chứng]</v>
      </c>
    </row>
    <row r="198" spans="1:6" ht="16.5" x14ac:dyDescent="0.25">
      <c r="A198" s="2">
        <v>195</v>
      </c>
      <c r="B198" s="11">
        <v>75</v>
      </c>
      <c r="C198" s="11" t="s">
        <v>328</v>
      </c>
      <c r="D198" s="3" t="s">
        <v>327</v>
      </c>
      <c r="E198" s="3" t="s">
        <v>937</v>
      </c>
      <c r="F198" s="15" t="str">
        <f t="shared" si="6"/>
        <v>Glôcôm [Thiên đầu thống, Nhãn thống]</v>
      </c>
    </row>
    <row r="199" spans="1:6" ht="33" x14ac:dyDescent="0.25">
      <c r="A199" s="2">
        <v>196</v>
      </c>
      <c r="B199" s="11">
        <v>75</v>
      </c>
      <c r="C199" s="11" t="s">
        <v>330</v>
      </c>
      <c r="D199" s="3" t="s">
        <v>329</v>
      </c>
      <c r="E199" s="3" t="s">
        <v>937</v>
      </c>
      <c r="F199" s="15" t="str">
        <f t="shared" si="6"/>
        <v>Glôcôm trong các bệnh phân loại nơi khác [Thiên đầu thống, Nhãn thống]</v>
      </c>
    </row>
    <row r="200" spans="1:6" ht="16.5" x14ac:dyDescent="0.25">
      <c r="A200" s="2">
        <v>197</v>
      </c>
      <c r="B200" s="11">
        <v>76</v>
      </c>
      <c r="C200" s="11" t="s">
        <v>332</v>
      </c>
      <c r="D200" s="3" t="s">
        <v>331</v>
      </c>
      <c r="E200" s="3" t="s">
        <v>938</v>
      </c>
      <c r="F200" s="15" t="str">
        <f t="shared" si="6"/>
        <v>Viêm thần kinh thị [Bạo manh, Thanh manh]</v>
      </c>
    </row>
    <row r="201" spans="1:6" ht="33" x14ac:dyDescent="0.25">
      <c r="A201" s="2">
        <v>198</v>
      </c>
      <c r="B201" s="11">
        <v>77</v>
      </c>
      <c r="C201" s="11" t="s">
        <v>334</v>
      </c>
      <c r="D201" s="3" t="s">
        <v>880</v>
      </c>
      <c r="E201" s="3" t="s">
        <v>333</v>
      </c>
      <c r="F201" s="15" t="str">
        <f t="shared" si="6"/>
        <v>Giảm thị lực mù lòa (một mắt hoặc hai mắt) [Thanh manh]</v>
      </c>
    </row>
    <row r="202" spans="1:6" ht="16.5" x14ac:dyDescent="0.25">
      <c r="A202" s="2">
        <v>199</v>
      </c>
      <c r="B202" s="11">
        <v>78</v>
      </c>
      <c r="C202" s="11" t="s">
        <v>337</v>
      </c>
      <c r="D202" s="3" t="s">
        <v>336</v>
      </c>
      <c r="E202" s="3" t="s">
        <v>335</v>
      </c>
      <c r="F202" s="15" t="str">
        <f t="shared" si="6"/>
        <v>Viêm tai ngoài [Nhĩ đinh]</v>
      </c>
    </row>
    <row r="203" spans="1:6" ht="16.5" x14ac:dyDescent="0.25">
      <c r="A203" s="2">
        <v>200</v>
      </c>
      <c r="B203" s="11">
        <v>79</v>
      </c>
      <c r="C203" s="11" t="s">
        <v>340</v>
      </c>
      <c r="D203" s="3" t="s">
        <v>339</v>
      </c>
      <c r="E203" s="3" t="s">
        <v>338</v>
      </c>
      <c r="F203" s="15" t="str">
        <f t="shared" si="6"/>
        <v>Viêm tai giữa không nung mủ [Nhĩ nùng]</v>
      </c>
    </row>
    <row r="204" spans="1:6" ht="16.5" x14ac:dyDescent="0.25">
      <c r="A204" s="2">
        <v>201</v>
      </c>
      <c r="B204" s="11">
        <v>79</v>
      </c>
      <c r="C204" s="11" t="s">
        <v>342</v>
      </c>
      <c r="D204" s="3" t="s">
        <v>341</v>
      </c>
      <c r="E204" s="3" t="s">
        <v>338</v>
      </c>
      <c r="F204" s="15" t="str">
        <f t="shared" si="6"/>
        <v>Viêm tai giữa nung mủ và không đặc hiệu [Nhĩ nùng]</v>
      </c>
    </row>
    <row r="205" spans="1:6" ht="33" x14ac:dyDescent="0.25">
      <c r="A205" s="2">
        <v>202</v>
      </c>
      <c r="B205" s="11">
        <v>79</v>
      </c>
      <c r="C205" s="11" t="s">
        <v>344</v>
      </c>
      <c r="D205" s="3" t="s">
        <v>343</v>
      </c>
      <c r="E205" s="3" t="s">
        <v>338</v>
      </c>
      <c r="F205" s="15" t="str">
        <f t="shared" si="6"/>
        <v>Viêm tai giữa trong các bệnh phân loại nơi khác [Nhĩ nùng]</v>
      </c>
    </row>
    <row r="206" spans="1:6" ht="16.5" x14ac:dyDescent="0.25">
      <c r="A206" s="2">
        <v>203</v>
      </c>
      <c r="B206" s="11">
        <v>80</v>
      </c>
      <c r="C206" s="11" t="s">
        <v>347</v>
      </c>
      <c r="D206" s="3" t="s">
        <v>346</v>
      </c>
      <c r="E206" s="3" t="s">
        <v>345</v>
      </c>
      <c r="F206" s="15" t="str">
        <f t="shared" si="6"/>
        <v>Viêm và tắc vòi Eustachi [Nhĩ cam]</v>
      </c>
    </row>
    <row r="207" spans="1:6" ht="16.5" x14ac:dyDescent="0.25">
      <c r="A207" s="2">
        <v>204</v>
      </c>
      <c r="B207" s="11">
        <v>80</v>
      </c>
      <c r="C207" s="11" t="s">
        <v>349</v>
      </c>
      <c r="D207" s="3" t="s">
        <v>348</v>
      </c>
      <c r="E207" s="3" t="s">
        <v>345</v>
      </c>
      <c r="F207" s="15" t="str">
        <f t="shared" si="6"/>
        <v>Bệnh khác của vòi Eustachi [Nhĩ cam]</v>
      </c>
    </row>
    <row r="208" spans="1:6" ht="33" x14ac:dyDescent="0.25">
      <c r="A208" s="2">
        <v>205</v>
      </c>
      <c r="B208" s="11">
        <v>80</v>
      </c>
      <c r="C208" s="11" t="s">
        <v>351</v>
      </c>
      <c r="D208" s="3" t="s">
        <v>350</v>
      </c>
      <c r="E208" s="3" t="s">
        <v>345</v>
      </c>
      <c r="F208" s="15" t="str">
        <f t="shared" si="6"/>
        <v>Viêm tai xương chũm và các bệnh liên quan [Nhĩ cam]</v>
      </c>
    </row>
    <row r="209" spans="1:6" ht="16.5" x14ac:dyDescent="0.25">
      <c r="A209" s="2">
        <v>206</v>
      </c>
      <c r="B209" s="11">
        <v>80</v>
      </c>
      <c r="C209" s="11" t="s">
        <v>353</v>
      </c>
      <c r="D209" s="3" t="s">
        <v>352</v>
      </c>
      <c r="E209" s="3" t="s">
        <v>345</v>
      </c>
      <c r="F209" s="15" t="str">
        <f t="shared" si="6"/>
        <v>Cholesteatoma tai giữa [Nhĩ cam]</v>
      </c>
    </row>
    <row r="210" spans="1:6" ht="16.5" x14ac:dyDescent="0.25">
      <c r="A210" s="2">
        <v>207</v>
      </c>
      <c r="B210" s="11">
        <v>81</v>
      </c>
      <c r="C210" s="11" t="s">
        <v>356</v>
      </c>
      <c r="D210" s="3" t="s">
        <v>355</v>
      </c>
      <c r="E210" s="3" t="s">
        <v>354</v>
      </c>
      <c r="F210" s="15" t="str">
        <f t="shared" si="6"/>
        <v>Rối loạn chức nǎng tiền đình [Huyễn vựng]</v>
      </c>
    </row>
    <row r="211" spans="1:6" ht="33" x14ac:dyDescent="0.25">
      <c r="A211" s="2">
        <v>208</v>
      </c>
      <c r="B211" s="11">
        <v>81</v>
      </c>
      <c r="C211" s="11" t="s">
        <v>358</v>
      </c>
      <c r="D211" s="3" t="s">
        <v>357</v>
      </c>
      <c r="E211" s="3" t="s">
        <v>354</v>
      </c>
      <c r="F211" s="15" t="str">
        <f t="shared" si="6"/>
        <v>Hội chứng chóng mặt trong các bệnh phân loại nơi khác [Huyễn vựng]</v>
      </c>
    </row>
    <row r="212" spans="1:6" ht="16.5" x14ac:dyDescent="0.25">
      <c r="A212" s="2">
        <v>209</v>
      </c>
      <c r="B212" s="11">
        <v>81</v>
      </c>
      <c r="C212" s="11" t="s">
        <v>881</v>
      </c>
      <c r="D212" s="3" t="s">
        <v>883</v>
      </c>
      <c r="E212" s="3" t="s">
        <v>354</v>
      </c>
      <c r="F212" s="15" t="str">
        <f>D212 &amp; " ["&amp; E212 &amp; "]"</f>
        <v>Thiểu năng mạch não cấp KXĐK [Huyễn vựng]</v>
      </c>
    </row>
    <row r="213" spans="1:6" ht="33" x14ac:dyDescent="0.25">
      <c r="A213" s="2">
        <v>210</v>
      </c>
      <c r="B213" s="11">
        <v>82</v>
      </c>
      <c r="C213" s="11" t="s">
        <v>360</v>
      </c>
      <c r="D213" s="3" t="s">
        <v>798</v>
      </c>
      <c r="E213" s="3" t="s">
        <v>359</v>
      </c>
      <c r="F213" s="15" t="str">
        <f t="shared" si="6"/>
        <v>Điếc dẫn truyền và điếc thần kinh giác quan [Nhĩ lung]</v>
      </c>
    </row>
    <row r="214" spans="1:6" ht="16.5" x14ac:dyDescent="0.25">
      <c r="A214" s="2">
        <v>211</v>
      </c>
      <c r="B214" s="11">
        <v>83</v>
      </c>
      <c r="C214" s="11" t="s">
        <v>362</v>
      </c>
      <c r="D214" s="3" t="s">
        <v>361</v>
      </c>
      <c r="E214" s="3" t="s">
        <v>939</v>
      </c>
      <c r="F214" s="15" t="str">
        <f t="shared" si="6"/>
        <v>Nghe kém khác [Nhĩ minh, Nhược thính, Ù tai]</v>
      </c>
    </row>
    <row r="215" spans="1:6" ht="16.5" x14ac:dyDescent="0.25">
      <c r="A215" s="2">
        <v>212</v>
      </c>
      <c r="B215" s="11">
        <v>84</v>
      </c>
      <c r="C215" s="11" t="s">
        <v>364</v>
      </c>
      <c r="D215" s="3" t="s">
        <v>363</v>
      </c>
      <c r="E215" s="3" t="s">
        <v>354</v>
      </c>
      <c r="F215" s="15" t="str">
        <f t="shared" si="6"/>
        <v>Tăng huyết áp vô căn (nguyên phát) [Huyễn vựng]</v>
      </c>
    </row>
    <row r="216" spans="1:6" ht="16.5" x14ac:dyDescent="0.25">
      <c r="A216" s="2">
        <v>213</v>
      </c>
      <c r="B216" s="11">
        <v>84</v>
      </c>
      <c r="C216" s="11" t="s">
        <v>366</v>
      </c>
      <c r="D216" s="3" t="s">
        <v>365</v>
      </c>
      <c r="E216" s="3" t="s">
        <v>354</v>
      </c>
      <c r="F216" s="15" t="str">
        <f t="shared" si="6"/>
        <v>Tăng huyết áp thứ phát  [Huyễn vựng]</v>
      </c>
    </row>
    <row r="217" spans="1:6" ht="16.5" x14ac:dyDescent="0.25">
      <c r="A217" s="2">
        <v>214</v>
      </c>
      <c r="B217" s="11">
        <v>84</v>
      </c>
      <c r="C217" s="11" t="s">
        <v>402</v>
      </c>
      <c r="D217" s="3" t="s">
        <v>401</v>
      </c>
      <c r="E217" s="3" t="s">
        <v>354</v>
      </c>
      <c r="F217" s="15" t="str">
        <f>D217 &amp; " ["&amp; E217 &amp; "]"</f>
        <v>Huyết áp thấp [Huyễn vựng]</v>
      </c>
    </row>
    <row r="218" spans="1:6" ht="16.5" x14ac:dyDescent="0.25">
      <c r="A218" s="2">
        <v>215</v>
      </c>
      <c r="B218" s="11">
        <v>85</v>
      </c>
      <c r="C218" s="11" t="s">
        <v>368</v>
      </c>
      <c r="D218" s="3" t="s">
        <v>367</v>
      </c>
      <c r="E218" s="3" t="s">
        <v>940</v>
      </c>
      <c r="F218" s="15" t="str">
        <f t="shared" si="6"/>
        <v>Cơn đau thắt ngực [Chân tâm thống, Quyết tâm thống]</v>
      </c>
    </row>
    <row r="219" spans="1:6" ht="16.5" x14ac:dyDescent="0.25">
      <c r="A219" s="2">
        <v>216</v>
      </c>
      <c r="B219" s="11">
        <v>85</v>
      </c>
      <c r="C219" s="11" t="s">
        <v>370</v>
      </c>
      <c r="D219" s="33" t="s">
        <v>369</v>
      </c>
      <c r="E219" s="3" t="s">
        <v>940</v>
      </c>
      <c r="F219" s="15" t="str">
        <f t="shared" si="6"/>
        <v>Nhồi máu cơ tim cấp [Chân tâm thống, Quyết tâm thống]</v>
      </c>
    </row>
    <row r="220" spans="1:6" ht="16.5" x14ac:dyDescent="0.25">
      <c r="A220" s="2">
        <v>217</v>
      </c>
      <c r="B220" s="11">
        <v>85</v>
      </c>
      <c r="C220" s="11" t="s">
        <v>372</v>
      </c>
      <c r="D220" s="3" t="s">
        <v>371</v>
      </c>
      <c r="E220" s="3" t="s">
        <v>940</v>
      </c>
      <c r="F220" s="15" t="str">
        <f t="shared" si="6"/>
        <v>Nhồi máu cơ tim tiến triển [Chân tâm thống, Quyết tâm thống]</v>
      </c>
    </row>
    <row r="221" spans="1:6" ht="16.5" x14ac:dyDescent="0.25">
      <c r="A221" s="2">
        <v>218</v>
      </c>
      <c r="B221" s="11">
        <v>86</v>
      </c>
      <c r="C221" s="11" t="s">
        <v>375</v>
      </c>
      <c r="D221" s="3" t="s">
        <v>374</v>
      </c>
      <c r="E221" s="3" t="s">
        <v>373</v>
      </c>
      <c r="F221" s="15" t="str">
        <f t="shared" si="6"/>
        <v>Ngừng tim [Chứng thoát]</v>
      </c>
    </row>
    <row r="222" spans="1:6" ht="16.5" x14ac:dyDescent="0.25">
      <c r="A222" s="2">
        <v>219</v>
      </c>
      <c r="B222" s="11">
        <v>87</v>
      </c>
      <c r="C222" s="11" t="s">
        <v>376</v>
      </c>
      <c r="D222" s="3" t="s">
        <v>884</v>
      </c>
      <c r="E222" s="3" t="s">
        <v>941</v>
      </c>
      <c r="F222" s="15" t="str">
        <f t="shared" si="6"/>
        <v>Nhịp nhanh kịch phát  [Tâm quý, Chính xung]</v>
      </c>
    </row>
    <row r="223" spans="1:6" ht="16.5" x14ac:dyDescent="0.25">
      <c r="A223" s="2">
        <v>220</v>
      </c>
      <c r="B223" s="11">
        <v>87</v>
      </c>
      <c r="C223" s="11" t="s">
        <v>378</v>
      </c>
      <c r="D223" s="3" t="s">
        <v>377</v>
      </c>
      <c r="E223" s="3" t="s">
        <v>941</v>
      </c>
      <c r="F223" s="15" t="str">
        <f t="shared" si="6"/>
        <v>Rung nhĩ và cuồng nhĩ [Tâm quý, Chính xung]</v>
      </c>
    </row>
    <row r="224" spans="1:6" ht="16.5" x14ac:dyDescent="0.25">
      <c r="A224" s="2">
        <v>221</v>
      </c>
      <c r="B224" s="11">
        <v>87</v>
      </c>
      <c r="C224" s="11" t="s">
        <v>380</v>
      </c>
      <c r="D224" s="3" t="s">
        <v>379</v>
      </c>
      <c r="E224" s="3" t="s">
        <v>941</v>
      </c>
      <c r="F224" s="15" t="str">
        <f t="shared" si="6"/>
        <v>Loạn nhịp tim khác [Tâm quý, Chính xung]</v>
      </c>
    </row>
    <row r="225" spans="1:6" ht="16.5" x14ac:dyDescent="0.25">
      <c r="A225" s="2">
        <v>222</v>
      </c>
      <c r="B225" s="11">
        <v>87</v>
      </c>
      <c r="C225" s="11" t="s">
        <v>382</v>
      </c>
      <c r="D225" s="33" t="s">
        <v>381</v>
      </c>
      <c r="E225" s="3" t="s">
        <v>941</v>
      </c>
      <c r="F225" s="15" t="str">
        <f t="shared" si="6"/>
        <v>Suy tim [Tâm quý, Chính xung]</v>
      </c>
    </row>
    <row r="226" spans="1:6" ht="33" x14ac:dyDescent="0.25">
      <c r="A226" s="2">
        <v>223</v>
      </c>
      <c r="B226" s="11">
        <v>88</v>
      </c>
      <c r="C226" s="11" t="s">
        <v>384</v>
      </c>
      <c r="D226" s="3" t="s">
        <v>383</v>
      </c>
      <c r="E226" s="3" t="s">
        <v>942</v>
      </c>
      <c r="F226" s="15" t="str">
        <f t="shared" si="6"/>
        <v>Xuất huyết dưới màng nhện [Trúng phong tạng phủ, Trúng phong kinh lạc]</v>
      </c>
    </row>
    <row r="227" spans="1:6" ht="33" x14ac:dyDescent="0.25">
      <c r="A227" s="2">
        <v>224</v>
      </c>
      <c r="B227" s="11">
        <v>88</v>
      </c>
      <c r="C227" s="11" t="s">
        <v>386</v>
      </c>
      <c r="D227" s="3" t="s">
        <v>385</v>
      </c>
      <c r="E227" s="3" t="s">
        <v>942</v>
      </c>
      <c r="F227" s="15" t="str">
        <f t="shared" si="6"/>
        <v>Xuất huyết trong não [Trúng phong tạng phủ, Trúng phong kinh lạc]</v>
      </c>
    </row>
    <row r="228" spans="1:6" ht="33" x14ac:dyDescent="0.25">
      <c r="A228" s="2">
        <v>225</v>
      </c>
      <c r="B228" s="11">
        <v>88</v>
      </c>
      <c r="C228" s="11" t="s">
        <v>388</v>
      </c>
      <c r="D228" s="3" t="s">
        <v>387</v>
      </c>
      <c r="E228" s="3" t="s">
        <v>942</v>
      </c>
      <c r="F228" s="15" t="str">
        <f t="shared" si="6"/>
        <v>Xuất huyết nội sọ không do chấn thương khác [Trúng phong tạng phủ, Trúng phong kinh lạc]</v>
      </c>
    </row>
    <row r="229" spans="1:6" ht="33" x14ac:dyDescent="0.25">
      <c r="A229" s="2">
        <v>226</v>
      </c>
      <c r="B229" s="11">
        <v>88</v>
      </c>
      <c r="C229" s="11" t="s">
        <v>390</v>
      </c>
      <c r="D229" s="3" t="s">
        <v>389</v>
      </c>
      <c r="E229" s="3" t="s">
        <v>942</v>
      </c>
      <c r="F229" s="15" t="str">
        <f t="shared" si="6"/>
        <v>Nhồi máu não [Trúng phong tạng phủ, Trúng phong kinh lạc]</v>
      </c>
    </row>
    <row r="230" spans="1:6" ht="33" x14ac:dyDescent="0.25">
      <c r="A230" s="2">
        <v>227</v>
      </c>
      <c r="B230" s="11">
        <v>88</v>
      </c>
      <c r="C230" s="11" t="s">
        <v>392</v>
      </c>
      <c r="D230" s="3" t="s">
        <v>391</v>
      </c>
      <c r="E230" s="3" t="s">
        <v>942</v>
      </c>
      <c r="F230" s="15" t="str">
        <f t="shared" si="6"/>
        <v>Đột quị, không xác định do xuất huyết hay nhồi máu [Trúng phong tạng phủ, Trúng phong kinh lạc]</v>
      </c>
    </row>
    <row r="231" spans="1:6" ht="16.5" x14ac:dyDescent="0.25">
      <c r="A231" s="2">
        <v>228</v>
      </c>
      <c r="B231" s="11">
        <v>89</v>
      </c>
      <c r="C231" s="11" t="s">
        <v>394</v>
      </c>
      <c r="D231" s="3" t="s">
        <v>882</v>
      </c>
      <c r="E231" s="3" t="s">
        <v>943</v>
      </c>
      <c r="F231" s="15" t="str">
        <f t="shared" si="6"/>
        <v>Di chứng bệnh mạch máu não [Bán thân bất toại, Thất ngôn]</v>
      </c>
    </row>
    <row r="232" spans="1:6" s="18" customFormat="1" ht="16.5" x14ac:dyDescent="0.25">
      <c r="A232" s="2">
        <v>229</v>
      </c>
      <c r="B232" s="17">
        <v>90</v>
      </c>
      <c r="C232" s="17" t="s">
        <v>396</v>
      </c>
      <c r="D232" s="20" t="s">
        <v>395</v>
      </c>
      <c r="E232" s="20" t="s">
        <v>944</v>
      </c>
      <c r="F232" s="21" t="str">
        <f t="shared" si="6"/>
        <v>Hội chứng Raynaund [Tê chứng, Quyết nghịch]</v>
      </c>
    </row>
    <row r="233" spans="1:6" ht="16.5" x14ac:dyDescent="0.25">
      <c r="A233" s="2">
        <v>230</v>
      </c>
      <c r="B233" s="11">
        <v>91</v>
      </c>
      <c r="C233" s="11" t="s">
        <v>398</v>
      </c>
      <c r="D233" s="3" t="s">
        <v>397</v>
      </c>
      <c r="E233" s="3" t="s">
        <v>945</v>
      </c>
      <c r="F233" s="15" t="str">
        <f t="shared" si="6"/>
        <v>Viêm tĩnh mạch và tắc tĩnh mạch [Huyết tý, Mạch tý]</v>
      </c>
    </row>
    <row r="234" spans="1:6" ht="33" x14ac:dyDescent="0.25">
      <c r="A234" s="2">
        <v>231</v>
      </c>
      <c r="B234" s="11">
        <v>92</v>
      </c>
      <c r="C234" s="11" t="s">
        <v>400</v>
      </c>
      <c r="D234" s="3" t="s">
        <v>399</v>
      </c>
      <c r="E234" s="3" t="s">
        <v>946</v>
      </c>
      <c r="F234" s="15" t="str">
        <f t="shared" si="6"/>
        <v>Trĩ [Hạ trĩ, Trĩ sang, Mạch trĩ, Huyết trĩ]</v>
      </c>
    </row>
    <row r="235" spans="1:6" ht="16.5" x14ac:dyDescent="0.25">
      <c r="A235" s="2">
        <v>232</v>
      </c>
      <c r="B235" s="11">
        <v>93</v>
      </c>
      <c r="C235" s="11" t="s">
        <v>404</v>
      </c>
      <c r="D235" s="3" t="s">
        <v>885</v>
      </c>
      <c r="E235" s="3" t="s">
        <v>403</v>
      </c>
      <c r="F235" s="15" t="str">
        <f t="shared" si="6"/>
        <v>Viêm mũi họng cấp (cảm thường) [Hầu thống]</v>
      </c>
    </row>
    <row r="236" spans="1:6" s="26" customFormat="1" ht="16.5" x14ac:dyDescent="0.25">
      <c r="A236" s="2">
        <v>233</v>
      </c>
      <c r="B236" s="23">
        <v>94</v>
      </c>
      <c r="C236" s="23" t="s">
        <v>406</v>
      </c>
      <c r="D236" s="24" t="s">
        <v>405</v>
      </c>
      <c r="E236" s="24" t="s">
        <v>947</v>
      </c>
      <c r="F236" s="25" t="str">
        <f t="shared" si="6"/>
        <v>Viêm xoang cấp [Tỵ uyên, Tỵ lậu]</v>
      </c>
    </row>
    <row r="237" spans="1:6" s="26" customFormat="1" ht="16.5" x14ac:dyDescent="0.25">
      <c r="A237" s="2">
        <v>234</v>
      </c>
      <c r="B237" s="23">
        <v>95</v>
      </c>
      <c r="C237" s="23" t="s">
        <v>409</v>
      </c>
      <c r="D237" s="24" t="s">
        <v>408</v>
      </c>
      <c r="E237" s="24" t="s">
        <v>407</v>
      </c>
      <c r="F237" s="25" t="str">
        <f t="shared" si="6"/>
        <v>Viêm họng cấp [Hầu chứng]</v>
      </c>
    </row>
    <row r="238" spans="1:6" s="26" customFormat="1" ht="16.5" x14ac:dyDescent="0.25">
      <c r="A238" s="2">
        <v>235</v>
      </c>
      <c r="B238" s="23">
        <v>96</v>
      </c>
      <c r="C238" s="23" t="s">
        <v>412</v>
      </c>
      <c r="D238" s="24" t="s">
        <v>411</v>
      </c>
      <c r="E238" s="24" t="s">
        <v>410</v>
      </c>
      <c r="F238" s="25" t="str">
        <f t="shared" si="6"/>
        <v>Viêm amyđan cấp [Hầu nga]</v>
      </c>
    </row>
    <row r="239" spans="1:6" s="26" customFormat="1" ht="16.5" x14ac:dyDescent="0.25">
      <c r="A239" s="2">
        <v>236</v>
      </c>
      <c r="B239" s="23">
        <v>97</v>
      </c>
      <c r="C239" s="23" t="s">
        <v>413</v>
      </c>
      <c r="D239" s="24" t="s">
        <v>891</v>
      </c>
      <c r="E239" s="24" t="s">
        <v>948</v>
      </c>
      <c r="F239" s="25" t="str">
        <f t="shared" si="6"/>
        <v>Viêm thanh quản và khí quản cấp  [Hầu âm, Bạo âm]</v>
      </c>
    </row>
    <row r="240" spans="1:6" s="26" customFormat="1" ht="33" x14ac:dyDescent="0.25">
      <c r="A240" s="2">
        <v>237</v>
      </c>
      <c r="B240" s="23">
        <v>97</v>
      </c>
      <c r="C240" s="23" t="s">
        <v>414</v>
      </c>
      <c r="D240" s="24" t="s">
        <v>892</v>
      </c>
      <c r="E240" s="24" t="s">
        <v>948</v>
      </c>
      <c r="F240" s="25" t="str">
        <f t="shared" si="6"/>
        <v>Viêm thanh quản tắc nghẽn (tắc nghẽn thanh quản) và nắp thanh môn cấp tính [Hầu âm, Bạo âm]</v>
      </c>
    </row>
    <row r="241" spans="1:6" s="26" customFormat="1" ht="49.5" x14ac:dyDescent="0.25">
      <c r="A241" s="2">
        <v>238</v>
      </c>
      <c r="B241" s="23">
        <v>98</v>
      </c>
      <c r="C241" s="23" t="s">
        <v>416</v>
      </c>
      <c r="D241" s="24" t="s">
        <v>415</v>
      </c>
      <c r="E241" s="24" t="s">
        <v>949</v>
      </c>
      <c r="F241" s="25" t="str">
        <f t="shared" si="6"/>
        <v>Nhiễm trùng hô hấp trên cấp ở nhiều vị trí và vị trí không xác định [Cảm mạo, Thương phong, Thương hàn, Thời hành cảm mạo, Dịch lệ thời hành cảm mạo]</v>
      </c>
    </row>
    <row r="242" spans="1:6" s="26" customFormat="1" ht="49.5" x14ac:dyDescent="0.25">
      <c r="A242" s="2">
        <v>239</v>
      </c>
      <c r="B242" s="23">
        <v>98</v>
      </c>
      <c r="C242" s="23" t="s">
        <v>418</v>
      </c>
      <c r="D242" s="24" t="s">
        <v>417</v>
      </c>
      <c r="E242" s="24" t="s">
        <v>950</v>
      </c>
      <c r="F242" s="25" t="str">
        <f t="shared" si="6"/>
        <v>Cúm do virus cúm được định danh [Cảm mạo, Thương phong cảm mạo, Thời hành cảm mạo, Dịch lệ thời hành cảm mạo]</v>
      </c>
    </row>
    <row r="243" spans="1:6" s="26" customFormat="1" ht="49.5" x14ac:dyDescent="0.25">
      <c r="A243" s="2">
        <v>240</v>
      </c>
      <c r="B243" s="23">
        <v>98</v>
      </c>
      <c r="C243" s="23" t="s">
        <v>420</v>
      </c>
      <c r="D243" s="24" t="s">
        <v>419</v>
      </c>
      <c r="E243" s="24" t="s">
        <v>950</v>
      </c>
      <c r="F243" s="25" t="str">
        <f t="shared" si="6"/>
        <v>Cúm không định danh virus [Cảm mạo, Thương phong cảm mạo, Thời hành cảm mạo, Dịch lệ thời hành cảm mạo]</v>
      </c>
    </row>
    <row r="244" spans="1:6" s="26" customFormat="1" ht="33" x14ac:dyDescent="0.25">
      <c r="A244" s="2">
        <v>241</v>
      </c>
      <c r="B244" s="23">
        <v>99</v>
      </c>
      <c r="C244" s="23" t="s">
        <v>422</v>
      </c>
      <c r="D244" s="24" t="s">
        <v>421</v>
      </c>
      <c r="E244" s="24" t="s">
        <v>893</v>
      </c>
      <c r="F244" s="25" t="str">
        <f t="shared" si="6"/>
        <v>Viêm phổi do virus, không phân loại nơi khác [Phế nhiệt chứng]</v>
      </c>
    </row>
    <row r="245" spans="1:6" s="26" customFormat="1" ht="16.5" x14ac:dyDescent="0.25">
      <c r="A245" s="2">
        <v>242</v>
      </c>
      <c r="B245" s="23">
        <v>99</v>
      </c>
      <c r="C245" s="23" t="s">
        <v>424</v>
      </c>
      <c r="D245" s="24" t="s">
        <v>423</v>
      </c>
      <c r="E245" s="24" t="s">
        <v>893</v>
      </c>
      <c r="F245" s="25" t="str">
        <f t="shared" si="6"/>
        <v>Viêm phổi do Streptococcus pneumoniae [Phế nhiệt chứng]</v>
      </c>
    </row>
    <row r="246" spans="1:6" s="26" customFormat="1" ht="16.5" x14ac:dyDescent="0.25">
      <c r="A246" s="2">
        <v>243</v>
      </c>
      <c r="B246" s="23">
        <v>99</v>
      </c>
      <c r="C246" s="23" t="s">
        <v>426</v>
      </c>
      <c r="D246" s="24" t="s">
        <v>425</v>
      </c>
      <c r="E246" s="24" t="s">
        <v>893</v>
      </c>
      <c r="F246" s="25" t="str">
        <f t="shared" si="6"/>
        <v>Viêm phổi do Haemophilus influenzae [Phế nhiệt chứng]</v>
      </c>
    </row>
    <row r="247" spans="1:6" s="26" customFormat="1" ht="33" x14ac:dyDescent="0.25">
      <c r="A247" s="2">
        <v>244</v>
      </c>
      <c r="B247" s="23">
        <v>99</v>
      </c>
      <c r="C247" s="23" t="s">
        <v>428</v>
      </c>
      <c r="D247" s="24" t="s">
        <v>427</v>
      </c>
      <c r="E247" s="24" t="s">
        <v>893</v>
      </c>
      <c r="F247" s="25" t="str">
        <f t="shared" si="6"/>
        <v>Viêm phổi do vi khuẩn, không phân loại nơi khác [Phế nhiệt chứng]</v>
      </c>
    </row>
    <row r="248" spans="1:6" s="26" customFormat="1" ht="33" x14ac:dyDescent="0.25">
      <c r="A248" s="2">
        <v>245</v>
      </c>
      <c r="B248" s="23">
        <v>99</v>
      </c>
      <c r="C248" s="23" t="s">
        <v>430</v>
      </c>
      <c r="D248" s="24" t="s">
        <v>429</v>
      </c>
      <c r="E248" s="24" t="s">
        <v>893</v>
      </c>
      <c r="F248" s="25" t="str">
        <f t="shared" si="6"/>
        <v>Viêm phổi do vi sinh vật gây nhiễm khác, không phân loại nơi khác [Phế nhiệt chứng]</v>
      </c>
    </row>
    <row r="249" spans="1:6" s="26" customFormat="1" ht="33" x14ac:dyDescent="0.25">
      <c r="A249" s="2">
        <v>246</v>
      </c>
      <c r="B249" s="23">
        <v>99</v>
      </c>
      <c r="C249" s="23" t="s">
        <v>432</v>
      </c>
      <c r="D249" s="24" t="s">
        <v>431</v>
      </c>
      <c r="E249" s="24" t="s">
        <v>893</v>
      </c>
      <c r="F249" s="25" t="str">
        <f t="shared" si="6"/>
        <v>Viêm phổi trong các bệnh phân loại nơi khác [Phế nhiệt chứng]</v>
      </c>
    </row>
    <row r="250" spans="1:6" s="26" customFormat="1" ht="16.5" x14ac:dyDescent="0.25">
      <c r="A250" s="2">
        <v>247</v>
      </c>
      <c r="B250" s="23">
        <v>99</v>
      </c>
      <c r="C250" s="23" t="s">
        <v>434</v>
      </c>
      <c r="D250" s="24" t="s">
        <v>433</v>
      </c>
      <c r="E250" s="24" t="s">
        <v>893</v>
      </c>
      <c r="F250" s="25" t="str">
        <f t="shared" si="6"/>
        <v>Viêm phổi, không xác định vi sinh vật [Phế nhiệt chứng]</v>
      </c>
    </row>
    <row r="251" spans="1:6" s="26" customFormat="1" ht="16.5" x14ac:dyDescent="0.25">
      <c r="A251" s="2">
        <v>248</v>
      </c>
      <c r="B251" s="23">
        <v>99</v>
      </c>
      <c r="C251" s="23" t="s">
        <v>436</v>
      </c>
      <c r="D251" s="34" t="s">
        <v>435</v>
      </c>
      <c r="E251" s="24" t="s">
        <v>893</v>
      </c>
      <c r="F251" s="25" t="str">
        <f t="shared" si="6"/>
        <v>Viêm phế quản cấp [Phế nhiệt chứng]</v>
      </c>
    </row>
    <row r="252" spans="1:6" s="26" customFormat="1" ht="16.5" x14ac:dyDescent="0.25">
      <c r="A252" s="2">
        <v>249</v>
      </c>
      <c r="B252" s="23">
        <v>99</v>
      </c>
      <c r="C252" s="23" t="s">
        <v>438</v>
      </c>
      <c r="D252" s="24" t="s">
        <v>437</v>
      </c>
      <c r="E252" s="24" t="s">
        <v>893</v>
      </c>
      <c r="F252" s="25" t="str">
        <f t="shared" si="6"/>
        <v>Viêm tiểu phế quản cấp [Phế nhiệt chứng]</v>
      </c>
    </row>
    <row r="253" spans="1:6" s="26" customFormat="1" ht="33" x14ac:dyDescent="0.25">
      <c r="A253" s="2">
        <v>250</v>
      </c>
      <c r="B253" s="23">
        <v>99</v>
      </c>
      <c r="C253" s="23" t="s">
        <v>440</v>
      </c>
      <c r="D253" s="24" t="s">
        <v>439</v>
      </c>
      <c r="E253" s="24" t="s">
        <v>893</v>
      </c>
      <c r="F253" s="25" t="str">
        <f t="shared" si="6"/>
        <v>Nhiễm trùng đường hô hấp dưới cấp không xác định [Phế nhiệt chứng]</v>
      </c>
    </row>
    <row r="254" spans="1:6" s="26" customFormat="1" ht="16.5" x14ac:dyDescent="0.25">
      <c r="A254" s="2">
        <v>251</v>
      </c>
      <c r="B254" s="23">
        <v>100</v>
      </c>
      <c r="C254" s="23" t="s">
        <v>442</v>
      </c>
      <c r="D254" s="24" t="s">
        <v>441</v>
      </c>
      <c r="E254" s="24" t="s">
        <v>951</v>
      </c>
      <c r="F254" s="25" t="str">
        <f t="shared" si="6"/>
        <v>Viêm mũi do vận mạch và dị ứng [Tỵ cửu, Tỵ khứu]</v>
      </c>
    </row>
    <row r="255" spans="1:6" s="26" customFormat="1" ht="33" x14ac:dyDescent="0.25">
      <c r="A255" s="2">
        <v>252</v>
      </c>
      <c r="B255" s="23">
        <v>101</v>
      </c>
      <c r="C255" s="23" t="s">
        <v>445</v>
      </c>
      <c r="D255" s="24" t="s">
        <v>444</v>
      </c>
      <c r="E255" s="24" t="s">
        <v>894</v>
      </c>
      <c r="F255" s="25" t="str">
        <f t="shared" si="6"/>
        <v>Viêm mũi, viêm mũi họng và viêm họng mạn [Hầu tý]</v>
      </c>
    </row>
    <row r="256" spans="1:6" s="26" customFormat="1" ht="16.5" x14ac:dyDescent="0.25">
      <c r="A256" s="2">
        <v>253</v>
      </c>
      <c r="B256" s="23">
        <v>102</v>
      </c>
      <c r="C256" s="23" t="s">
        <v>887</v>
      </c>
      <c r="D256" s="24" t="s">
        <v>888</v>
      </c>
      <c r="E256" s="24" t="s">
        <v>407</v>
      </c>
      <c r="F256" s="25" t="str">
        <f t="shared" si="6"/>
        <v>Viêm họng mạn tính [Hầu chứng]</v>
      </c>
    </row>
    <row r="257" spans="1:6" s="26" customFormat="1" ht="16.5" x14ac:dyDescent="0.25">
      <c r="A257" s="2">
        <v>254</v>
      </c>
      <c r="B257" s="23">
        <v>103</v>
      </c>
      <c r="C257" s="23" t="s">
        <v>446</v>
      </c>
      <c r="D257" s="24" t="s">
        <v>886</v>
      </c>
      <c r="E257" s="24" t="s">
        <v>947</v>
      </c>
      <c r="F257" s="25" t="str">
        <f t="shared" si="6"/>
        <v>Viêm xoang mạn tính [Tỵ uyên, Tỵ lậu]</v>
      </c>
    </row>
    <row r="258" spans="1:6" s="26" customFormat="1" ht="16.5" x14ac:dyDescent="0.25">
      <c r="A258" s="2">
        <v>255</v>
      </c>
      <c r="B258" s="23">
        <v>104</v>
      </c>
      <c r="C258" s="23" t="s">
        <v>889</v>
      </c>
      <c r="D258" s="24" t="s">
        <v>890</v>
      </c>
      <c r="E258" s="24" t="s">
        <v>410</v>
      </c>
      <c r="F258" s="25" t="str">
        <f t="shared" si="6"/>
        <v>Viêm Amyđan mạn tính [Hầu nga]</v>
      </c>
    </row>
    <row r="259" spans="1:6" ht="33" x14ac:dyDescent="0.25">
      <c r="A259" s="2">
        <v>256</v>
      </c>
      <c r="B259" s="11">
        <v>105</v>
      </c>
      <c r="C259" s="11" t="s">
        <v>448</v>
      </c>
      <c r="D259" s="3" t="s">
        <v>447</v>
      </c>
      <c r="E259" s="3" t="s">
        <v>952</v>
      </c>
      <c r="F259" s="15" t="str">
        <f t="shared" si="6"/>
        <v>Viêm phế quản không xác định cấp hoặc mạn tính [Khái thấu, Đàm ẩm]</v>
      </c>
    </row>
    <row r="260" spans="1:6" ht="33" x14ac:dyDescent="0.25">
      <c r="A260" s="2">
        <v>257</v>
      </c>
      <c r="B260" s="11">
        <v>105</v>
      </c>
      <c r="C260" s="11" t="s">
        <v>450</v>
      </c>
      <c r="D260" s="3" t="s">
        <v>449</v>
      </c>
      <c r="E260" s="3" t="s">
        <v>952</v>
      </c>
      <c r="F260" s="15" t="str">
        <f t="shared" si="6"/>
        <v>Viêm phế quản mạn đơn thuần và viêm phế quản mạn nhầy mủ [Khái thấu, Đàm ẩm]</v>
      </c>
    </row>
    <row r="261" spans="1:6" ht="16.5" x14ac:dyDescent="0.25">
      <c r="A261" s="2">
        <v>258</v>
      </c>
      <c r="B261" s="11">
        <v>105</v>
      </c>
      <c r="C261" s="11" t="s">
        <v>451</v>
      </c>
      <c r="D261" s="3" t="s">
        <v>895</v>
      </c>
      <c r="E261" s="3" t="s">
        <v>952</v>
      </c>
      <c r="F261" s="15" t="str">
        <f t="shared" si="6"/>
        <v>Viêm phế quản mạn không phân loại [Khái thấu, Đàm ẩm]</v>
      </c>
    </row>
    <row r="262" spans="1:6" ht="16.5" x14ac:dyDescent="0.25">
      <c r="A262" s="2">
        <v>259</v>
      </c>
      <c r="B262" s="11">
        <v>105</v>
      </c>
      <c r="C262" s="11" t="s">
        <v>453</v>
      </c>
      <c r="D262" s="3" t="s">
        <v>452</v>
      </c>
      <c r="E262" s="3" t="s">
        <v>952</v>
      </c>
      <c r="F262" s="15" t="str">
        <f t="shared" si="6"/>
        <v>Khí phế thũng [Khái thấu, Đàm ẩm]</v>
      </c>
    </row>
    <row r="263" spans="1:6" ht="16.5" x14ac:dyDescent="0.25">
      <c r="A263" s="2">
        <v>260</v>
      </c>
      <c r="B263" s="11">
        <v>105</v>
      </c>
      <c r="C263" s="11" t="s">
        <v>455</v>
      </c>
      <c r="D263" s="3" t="s">
        <v>454</v>
      </c>
      <c r="E263" s="3" t="s">
        <v>952</v>
      </c>
      <c r="F263" s="15" t="str">
        <f t="shared" si="6"/>
        <v>Các bệnh phổi tắc nghẽn mạn tính khác [Khái thấu, Đàm ẩm]</v>
      </c>
    </row>
    <row r="264" spans="1:6" ht="16.5" x14ac:dyDescent="0.25">
      <c r="A264" s="2">
        <v>261</v>
      </c>
      <c r="B264" s="11">
        <v>106</v>
      </c>
      <c r="C264" s="11" t="s">
        <v>457</v>
      </c>
      <c r="D264" s="3" t="s">
        <v>456</v>
      </c>
      <c r="E264" s="3" t="s">
        <v>953</v>
      </c>
      <c r="F264" s="15" t="str">
        <f t="shared" ref="F264:F327" si="7">D264 &amp; " ["&amp; E264 &amp; "]"</f>
        <v>Hen [Háo suyễn, Háo chứng]</v>
      </c>
    </row>
    <row r="265" spans="1:6" ht="16.5" x14ac:dyDescent="0.25">
      <c r="A265" s="2">
        <v>262</v>
      </c>
      <c r="B265" s="11">
        <v>106</v>
      </c>
      <c r="C265" s="11" t="s">
        <v>459</v>
      </c>
      <c r="D265" s="3" t="s">
        <v>458</v>
      </c>
      <c r="E265" s="3" t="s">
        <v>953</v>
      </c>
      <c r="F265" s="15" t="str">
        <f t="shared" si="7"/>
        <v>Cơn hen ác tính [Háo suyễn, Háo chứng]</v>
      </c>
    </row>
    <row r="266" spans="1:6" ht="16.5" x14ac:dyDescent="0.25">
      <c r="A266" s="2">
        <v>263</v>
      </c>
      <c r="B266" s="11">
        <v>107</v>
      </c>
      <c r="C266" s="11" t="s">
        <v>461</v>
      </c>
      <c r="D266" s="3" t="s">
        <v>460</v>
      </c>
      <c r="E266" s="3" t="s">
        <v>896</v>
      </c>
      <c r="F266" s="15" t="str">
        <f t="shared" si="7"/>
        <v>Giãn phế quản [Phế chướng]</v>
      </c>
    </row>
    <row r="267" spans="1:6" ht="16.5" x14ac:dyDescent="0.25">
      <c r="A267" s="2">
        <v>264</v>
      </c>
      <c r="B267" s="11">
        <v>108</v>
      </c>
      <c r="C267" s="11" t="s">
        <v>463</v>
      </c>
      <c r="D267" s="3" t="s">
        <v>462</v>
      </c>
      <c r="E267" s="3" t="s">
        <v>954</v>
      </c>
      <c r="F267" s="15" t="str">
        <f t="shared" si="7"/>
        <v>Rǎng mọc kẹt và rǎng ngầm [Xỉ thống, Nha thống]</v>
      </c>
    </row>
    <row r="268" spans="1:6" s="26" customFormat="1" ht="16.5" x14ac:dyDescent="0.25">
      <c r="A268" s="2">
        <v>265</v>
      </c>
      <c r="B268" s="23">
        <v>109</v>
      </c>
      <c r="C268" s="23" t="s">
        <v>465</v>
      </c>
      <c r="D268" s="24" t="s">
        <v>464</v>
      </c>
      <c r="E268" s="24" t="s">
        <v>955</v>
      </c>
      <c r="F268" s="25" t="str">
        <f t="shared" si="7"/>
        <v>Sâu rǎng [Nha cam, Xỉ khú]</v>
      </c>
    </row>
    <row r="269" spans="1:6" s="26" customFormat="1" ht="16.5" x14ac:dyDescent="0.25">
      <c r="A269" s="2">
        <v>266</v>
      </c>
      <c r="B269" s="23">
        <v>110</v>
      </c>
      <c r="C269" s="23" t="s">
        <v>468</v>
      </c>
      <c r="D269" s="24" t="s">
        <v>467</v>
      </c>
      <c r="E269" s="24" t="s">
        <v>466</v>
      </c>
      <c r="F269" s="25" t="str">
        <f t="shared" si="7"/>
        <v>Bệnh tuỷ và mô quanh chân rǎng [Nha tuyên]</v>
      </c>
    </row>
    <row r="270" spans="1:6" s="26" customFormat="1" ht="16.5" x14ac:dyDescent="0.25">
      <c r="A270" s="2">
        <v>267</v>
      </c>
      <c r="B270" s="23">
        <v>111</v>
      </c>
      <c r="C270" s="23" t="s">
        <v>471</v>
      </c>
      <c r="D270" s="24" t="s">
        <v>470</v>
      </c>
      <c r="E270" s="24" t="s">
        <v>469</v>
      </c>
      <c r="F270" s="25" t="str">
        <f t="shared" si="7"/>
        <v>Viêm nướu và bệnh nha chu [Xỉ ngân]</v>
      </c>
    </row>
    <row r="271" spans="1:6" s="26" customFormat="1" ht="33" x14ac:dyDescent="0.25">
      <c r="A271" s="2">
        <v>268</v>
      </c>
      <c r="B271" s="23">
        <v>112</v>
      </c>
      <c r="C271" s="23" t="s">
        <v>473</v>
      </c>
      <c r="D271" s="24" t="s">
        <v>472</v>
      </c>
      <c r="E271" s="24" t="s">
        <v>956</v>
      </c>
      <c r="F271" s="25" t="str">
        <f t="shared" si="7"/>
        <v>Viêm miệng và các tổn thương liên quan [Khẩu cam, Phong nhiệt nha cam]</v>
      </c>
    </row>
    <row r="272" spans="1:6" s="26" customFormat="1" ht="16.5" x14ac:dyDescent="0.25">
      <c r="A272" s="2">
        <v>269</v>
      </c>
      <c r="B272" s="23">
        <v>113</v>
      </c>
      <c r="C272" s="23" t="s">
        <v>475</v>
      </c>
      <c r="D272" s="24" t="s">
        <v>474</v>
      </c>
      <c r="E272" s="24" t="s">
        <v>957</v>
      </c>
      <c r="F272" s="25" t="str">
        <f t="shared" si="7"/>
        <v>Bệnh trào ngược dạ dày-thực quản [Vị nghịch, Ác toan, Vị phản]</v>
      </c>
    </row>
    <row r="273" spans="1:6" s="26" customFormat="1" ht="16.5" x14ac:dyDescent="0.25">
      <c r="A273" s="2">
        <v>270</v>
      </c>
      <c r="B273" s="23">
        <v>114</v>
      </c>
      <c r="C273" s="23" t="s">
        <v>478</v>
      </c>
      <c r="D273" s="24" t="s">
        <v>477</v>
      </c>
      <c r="E273" s="24" t="s">
        <v>476</v>
      </c>
      <c r="F273" s="25" t="str">
        <f t="shared" si="7"/>
        <v>Loét dạ dày [Vị quản thống]</v>
      </c>
    </row>
    <row r="274" spans="1:6" s="26" customFormat="1" ht="16.5" x14ac:dyDescent="0.25">
      <c r="A274" s="2">
        <v>271</v>
      </c>
      <c r="B274" s="23">
        <v>114</v>
      </c>
      <c r="C274" s="23" t="s">
        <v>480</v>
      </c>
      <c r="D274" s="24" t="s">
        <v>479</v>
      </c>
      <c r="E274" s="24" t="s">
        <v>476</v>
      </c>
      <c r="F274" s="25" t="str">
        <f t="shared" si="7"/>
        <v>Loét tá tràng [Vị quản thống]</v>
      </c>
    </row>
    <row r="275" spans="1:6" s="26" customFormat="1" ht="16.5" x14ac:dyDescent="0.25">
      <c r="A275" s="2">
        <v>272</v>
      </c>
      <c r="B275" s="23">
        <v>114</v>
      </c>
      <c r="C275" s="23" t="s">
        <v>482</v>
      </c>
      <c r="D275" s="24" t="s">
        <v>481</v>
      </c>
      <c r="E275" s="24" t="s">
        <v>476</v>
      </c>
      <c r="F275" s="25" t="str">
        <f t="shared" si="7"/>
        <v>Viêm dạ dày và tá tràng [Vị quản thống]</v>
      </c>
    </row>
    <row r="276" spans="1:6" s="26" customFormat="1" ht="16.5" x14ac:dyDescent="0.25">
      <c r="A276" s="2">
        <v>273</v>
      </c>
      <c r="B276" s="23">
        <v>115</v>
      </c>
      <c r="C276" s="23" t="s">
        <v>485</v>
      </c>
      <c r="D276" s="24" t="s">
        <v>484</v>
      </c>
      <c r="E276" s="24" t="s">
        <v>483</v>
      </c>
      <c r="F276" s="25" t="str">
        <f t="shared" si="7"/>
        <v>Viêm ruột thừa cấp [Phúc thống]</v>
      </c>
    </row>
    <row r="277" spans="1:6" s="26" customFormat="1" ht="16.5" x14ac:dyDescent="0.25">
      <c r="A277" s="2">
        <v>274</v>
      </c>
      <c r="B277" s="23">
        <v>116</v>
      </c>
      <c r="C277" s="23" t="s">
        <v>488</v>
      </c>
      <c r="D277" s="24" t="s">
        <v>487</v>
      </c>
      <c r="E277" s="24" t="s">
        <v>486</v>
      </c>
      <c r="F277" s="25" t="str">
        <f t="shared" si="7"/>
        <v>Liệt ruột và tắc ruột không có thoát vị [Thương thực]</v>
      </c>
    </row>
    <row r="278" spans="1:6" s="26" customFormat="1" ht="16.5" x14ac:dyDescent="0.25">
      <c r="A278" s="2">
        <v>275</v>
      </c>
      <c r="B278" s="23">
        <v>117</v>
      </c>
      <c r="C278" s="23" t="s">
        <v>490</v>
      </c>
      <c r="D278" s="24" t="s">
        <v>489</v>
      </c>
      <c r="E278" s="24" t="s">
        <v>958</v>
      </c>
      <c r="F278" s="25" t="str">
        <f t="shared" si="7"/>
        <v>Hội chứng ruột kích thích  [Tiết tả, Tiện bí, Phúc thống]</v>
      </c>
    </row>
    <row r="279" spans="1:6" s="26" customFormat="1" ht="33" x14ac:dyDescent="0.25">
      <c r="A279" s="2">
        <v>276</v>
      </c>
      <c r="B279" s="23">
        <v>118</v>
      </c>
      <c r="C279" s="23" t="s">
        <v>492</v>
      </c>
      <c r="D279" s="24" t="s">
        <v>491</v>
      </c>
      <c r="E279" s="24" t="s">
        <v>959</v>
      </c>
      <c r="F279" s="25" t="str">
        <f t="shared" si="7"/>
        <v>Khe nứt và lỗ dò vùng hậu môn và trực tràng [Trĩ lậu, Giang lậu, Thấp nhiệt giang môn]</v>
      </c>
    </row>
    <row r="280" spans="1:6" s="26" customFormat="1" ht="16.5" x14ac:dyDescent="0.25">
      <c r="A280" s="2">
        <v>277</v>
      </c>
      <c r="B280" s="23">
        <v>119</v>
      </c>
      <c r="C280" s="23" t="s">
        <v>495</v>
      </c>
      <c r="D280" s="24" t="s">
        <v>494</v>
      </c>
      <c r="E280" s="24" t="s">
        <v>493</v>
      </c>
      <c r="F280" s="25" t="str">
        <f t="shared" si="7"/>
        <v>Áp xe vùng hậu môn-trực tràng [Giang môn ung]</v>
      </c>
    </row>
    <row r="281" spans="1:6" s="26" customFormat="1" ht="33" x14ac:dyDescent="0.25">
      <c r="A281" s="2">
        <v>278</v>
      </c>
      <c r="B281" s="23">
        <v>120</v>
      </c>
      <c r="C281" s="23" t="s">
        <v>498</v>
      </c>
      <c r="D281" s="24" t="s">
        <v>497</v>
      </c>
      <c r="E281" s="24" t="s">
        <v>496</v>
      </c>
      <c r="F281" s="25" t="str">
        <f t="shared" si="7"/>
        <v>Bệnh khác của hậu môn và trực tràng (polyp) [Tức nhục]</v>
      </c>
    </row>
    <row r="282" spans="1:6" s="26" customFormat="1" ht="16.5" x14ac:dyDescent="0.25">
      <c r="A282" s="2">
        <v>279</v>
      </c>
      <c r="B282" s="23">
        <v>121</v>
      </c>
      <c r="C282" s="23" t="s">
        <v>500</v>
      </c>
      <c r="D282" s="24" t="s">
        <v>499</v>
      </c>
      <c r="E282" s="24" t="s">
        <v>483</v>
      </c>
      <c r="F282" s="25" t="str">
        <f t="shared" si="7"/>
        <v>Viêm phúc mạc  [Phúc thống]</v>
      </c>
    </row>
    <row r="283" spans="1:6" s="26" customFormat="1" ht="16.5" x14ac:dyDescent="0.25">
      <c r="A283" s="2">
        <v>280</v>
      </c>
      <c r="B283" s="23">
        <v>122</v>
      </c>
      <c r="C283" s="23" t="s">
        <v>503</v>
      </c>
      <c r="D283" s="24" t="s">
        <v>502</v>
      </c>
      <c r="E283" s="24" t="s">
        <v>501</v>
      </c>
      <c r="F283" s="25" t="str">
        <f t="shared" si="7"/>
        <v>Bệnh gan do rượu [Hoàng đản]</v>
      </c>
    </row>
    <row r="284" spans="1:6" s="26" customFormat="1" ht="16.5" x14ac:dyDescent="0.25">
      <c r="A284" s="2">
        <v>281</v>
      </c>
      <c r="B284" s="23">
        <v>122</v>
      </c>
      <c r="C284" s="23" t="s">
        <v>505</v>
      </c>
      <c r="D284" s="24" t="s">
        <v>504</v>
      </c>
      <c r="E284" s="24" t="s">
        <v>501</v>
      </c>
      <c r="F284" s="25" t="str">
        <f t="shared" si="7"/>
        <v>Suy gan, không phân loại nơi khác [Hoàng đản]</v>
      </c>
    </row>
    <row r="285" spans="1:6" s="26" customFormat="1" ht="16.5" x14ac:dyDescent="0.25">
      <c r="A285" s="2">
        <v>282</v>
      </c>
      <c r="B285" s="23">
        <v>123</v>
      </c>
      <c r="C285" s="23" t="s">
        <v>507</v>
      </c>
      <c r="D285" s="24" t="s">
        <v>897</v>
      </c>
      <c r="E285" s="24" t="s">
        <v>506</v>
      </c>
      <c r="F285" s="25" t="str">
        <f t="shared" si="7"/>
        <v>Viêm gan mạn, không phân loại nơi khác [Âm hoàng]</v>
      </c>
    </row>
    <row r="286" spans="1:6" s="26" customFormat="1" ht="16.5" x14ac:dyDescent="0.25">
      <c r="A286" s="2">
        <v>283</v>
      </c>
      <c r="B286" s="23">
        <v>124</v>
      </c>
      <c r="C286" s="23" t="s">
        <v>508</v>
      </c>
      <c r="D286" s="24" t="s">
        <v>898</v>
      </c>
      <c r="E286" s="24" t="s">
        <v>960</v>
      </c>
      <c r="F286" s="25" t="str">
        <f t="shared" si="7"/>
        <v>Gan xơ hóa và xơ gan [Hiếp thống, Cổ trướng, Tích tụ]</v>
      </c>
    </row>
    <row r="287" spans="1:6" s="26" customFormat="1" ht="16.5" x14ac:dyDescent="0.25">
      <c r="A287" s="2">
        <v>284</v>
      </c>
      <c r="B287" s="23">
        <v>125</v>
      </c>
      <c r="C287" s="23" t="s">
        <v>510</v>
      </c>
      <c r="D287" s="24" t="s">
        <v>509</v>
      </c>
      <c r="E287" s="24" t="s">
        <v>961</v>
      </c>
      <c r="F287" s="25" t="str">
        <f t="shared" si="7"/>
        <v>Sỏi mật [Đởm thạch, Kết hung]</v>
      </c>
    </row>
    <row r="288" spans="1:6" s="26" customFormat="1" ht="16.5" x14ac:dyDescent="0.25">
      <c r="A288" s="2">
        <v>285</v>
      </c>
      <c r="B288" s="23">
        <v>126</v>
      </c>
      <c r="C288" s="23" t="s">
        <v>512</v>
      </c>
      <c r="D288" s="24" t="s">
        <v>511</v>
      </c>
      <c r="E288" s="24" t="s">
        <v>962</v>
      </c>
      <c r="F288" s="25" t="str">
        <f t="shared" si="7"/>
        <v>Viêm túi mật [Đởm nhiệt, Hiếp thống]</v>
      </c>
    </row>
    <row r="289" spans="1:6" ht="16.5" x14ac:dyDescent="0.25">
      <c r="A289" s="2">
        <v>286</v>
      </c>
      <c r="B289" s="23">
        <v>127</v>
      </c>
      <c r="C289" s="11" t="s">
        <v>514</v>
      </c>
      <c r="D289" s="3" t="s">
        <v>513</v>
      </c>
      <c r="E289" s="3" t="s">
        <v>963</v>
      </c>
      <c r="F289" s="15" t="str">
        <f t="shared" si="7"/>
        <v>Viêm tuỵ cấp  [Phúc thống, Kết thống, Hiếp thống]</v>
      </c>
    </row>
    <row r="290" spans="1:6" s="26" customFormat="1" ht="16.5" x14ac:dyDescent="0.25">
      <c r="A290" s="2">
        <v>287</v>
      </c>
      <c r="B290" s="23">
        <v>128</v>
      </c>
      <c r="C290" s="23" t="s">
        <v>516</v>
      </c>
      <c r="D290" s="24" t="s">
        <v>515</v>
      </c>
      <c r="E290" s="24" t="s">
        <v>964</v>
      </c>
      <c r="F290" s="25" t="str">
        <f t="shared" si="7"/>
        <v>Chốc [Lâu cô tiết, Bạch thốc sang]</v>
      </c>
    </row>
    <row r="291" spans="1:6" ht="16.5" x14ac:dyDescent="0.25">
      <c r="A291" s="2">
        <v>288</v>
      </c>
      <c r="B291" s="23">
        <v>129</v>
      </c>
      <c r="C291" s="11" t="s">
        <v>517</v>
      </c>
      <c r="D291" s="3" t="s">
        <v>899</v>
      </c>
      <c r="E291" s="3" t="s">
        <v>965</v>
      </c>
      <c r="F291" s="15" t="str">
        <f t="shared" si="7"/>
        <v>Áp xe da, nhọt, cụm nhọt [Đinh sang, Tiết đinh]</v>
      </c>
    </row>
    <row r="292" spans="1:6" ht="16.5" x14ac:dyDescent="0.25">
      <c r="A292" s="2">
        <v>289</v>
      </c>
      <c r="B292" s="23">
        <v>130</v>
      </c>
      <c r="C292" s="11" t="s">
        <v>520</v>
      </c>
      <c r="D292" s="3" t="s">
        <v>519</v>
      </c>
      <c r="E292" s="3" t="s">
        <v>518</v>
      </c>
      <c r="F292" s="15" t="str">
        <f t="shared" si="7"/>
        <v>Pemphigus [Thiên bào sang]</v>
      </c>
    </row>
    <row r="293" spans="1:6" ht="33" x14ac:dyDescent="0.25">
      <c r="A293" s="2">
        <v>290</v>
      </c>
      <c r="B293" s="11">
        <v>131</v>
      </c>
      <c r="C293" s="11" t="s">
        <v>522</v>
      </c>
      <c r="D293" s="3" t="s">
        <v>521</v>
      </c>
      <c r="E293" s="3" t="s">
        <v>966</v>
      </c>
      <c r="F293" s="15" t="str">
        <f t="shared" si="7"/>
        <v>Viêm da cơ địa dị ứng [Thấp chẩn, Ban chẩn, Phong chẩn, Huyết phong sang]</v>
      </c>
    </row>
    <row r="294" spans="1:6" ht="33" x14ac:dyDescent="0.25">
      <c r="A294" s="2">
        <v>291</v>
      </c>
      <c r="B294" s="11">
        <v>131</v>
      </c>
      <c r="C294" s="11" t="s">
        <v>524</v>
      </c>
      <c r="D294" s="3" t="s">
        <v>523</v>
      </c>
      <c r="E294" s="3" t="s">
        <v>966</v>
      </c>
      <c r="F294" s="15" t="str">
        <f t="shared" si="7"/>
        <v>Viêm da tiếp xúc dị ứng [Thấp chẩn, Ban chẩn, Phong chẩn, Huyết phong sang]</v>
      </c>
    </row>
    <row r="295" spans="1:6" ht="33" x14ac:dyDescent="0.25">
      <c r="A295" s="2">
        <v>292</v>
      </c>
      <c r="B295" s="11">
        <v>131</v>
      </c>
      <c r="C295" s="11" t="s">
        <v>526</v>
      </c>
      <c r="D295" s="3" t="s">
        <v>525</v>
      </c>
      <c r="E295" s="3" t="s">
        <v>966</v>
      </c>
      <c r="F295" s="15" t="str">
        <f t="shared" si="7"/>
        <v>Viêm da tiếp xúc kích thích [Thấp chẩn, Ban chẩn, Phong chẩn, Huyết phong sang]</v>
      </c>
    </row>
    <row r="296" spans="1:6" ht="33" x14ac:dyDescent="0.25">
      <c r="A296" s="2">
        <v>293</v>
      </c>
      <c r="B296" s="11">
        <v>131</v>
      </c>
      <c r="C296" s="11" t="s">
        <v>528</v>
      </c>
      <c r="D296" s="3" t="s">
        <v>527</v>
      </c>
      <c r="E296" s="3" t="s">
        <v>966</v>
      </c>
      <c r="F296" s="15" t="str">
        <f t="shared" si="7"/>
        <v>Viêm da tiếp xúc không đặc hiệu [Thấp chẩn, Ban chẩn, Phong chẩn, Huyết phong sang]</v>
      </c>
    </row>
    <row r="297" spans="1:6" ht="16.5" x14ac:dyDescent="0.25">
      <c r="A297" s="2">
        <v>294</v>
      </c>
      <c r="B297" s="11">
        <v>132</v>
      </c>
      <c r="C297" s="11" t="s">
        <v>530</v>
      </c>
      <c r="D297" s="3" t="s">
        <v>529</v>
      </c>
      <c r="E297" s="3" t="s">
        <v>900</v>
      </c>
      <c r="F297" s="15" t="str">
        <f t="shared" si="7"/>
        <v>Ngứa [Phong chẩn]</v>
      </c>
    </row>
    <row r="298" spans="1:6" ht="33" x14ac:dyDescent="0.25">
      <c r="A298" s="2">
        <v>295</v>
      </c>
      <c r="B298" s="11">
        <v>133</v>
      </c>
      <c r="C298" s="11" t="s">
        <v>532</v>
      </c>
      <c r="D298" s="3" t="s">
        <v>531</v>
      </c>
      <c r="E298" s="3" t="s">
        <v>967</v>
      </c>
      <c r="F298" s="15" t="str">
        <f t="shared" si="7"/>
        <v>Vảy nến [Bạch sương, Ngân tiêu chứng, Tùng bì tiễn]</v>
      </c>
    </row>
    <row r="299" spans="1:6" ht="33" x14ac:dyDescent="0.25">
      <c r="A299" s="2">
        <v>296</v>
      </c>
      <c r="B299" s="11">
        <v>133</v>
      </c>
      <c r="C299" s="11" t="s">
        <v>534</v>
      </c>
      <c r="D299" s="3" t="s">
        <v>533</v>
      </c>
      <c r="E299" s="3" t="s">
        <v>967</v>
      </c>
      <c r="F299" s="15" t="str">
        <f t="shared" si="7"/>
        <v xml:space="preserve"> Á vảy nến [Bạch sương, Ngân tiêu chứng, Tùng bì tiễn]</v>
      </c>
    </row>
    <row r="300" spans="1:6" ht="16.5" x14ac:dyDescent="0.25">
      <c r="A300" s="2">
        <v>297</v>
      </c>
      <c r="B300" s="11">
        <v>134</v>
      </c>
      <c r="C300" s="11" t="s">
        <v>537</v>
      </c>
      <c r="D300" s="3" t="s">
        <v>536</v>
      </c>
      <c r="E300" s="3" t="s">
        <v>535</v>
      </c>
      <c r="F300" s="15" t="str">
        <f t="shared" si="7"/>
        <v>Vảy phấn hồng [Mao phát hồng đường chẩn]</v>
      </c>
    </row>
    <row r="301" spans="1:6" ht="33" x14ac:dyDescent="0.25">
      <c r="A301" s="2">
        <v>298</v>
      </c>
      <c r="B301" s="11">
        <v>135</v>
      </c>
      <c r="C301" s="11" t="s">
        <v>539</v>
      </c>
      <c r="D301" s="3" t="s">
        <v>538</v>
      </c>
      <c r="E301" s="3" t="s">
        <v>968</v>
      </c>
      <c r="F301" s="15" t="str">
        <f t="shared" si="7"/>
        <v>Mày đay [Ẩn chẩn, Phong chẩn, Tầm ma chẩn]</v>
      </c>
    </row>
    <row r="302" spans="1:6" ht="16.5" x14ac:dyDescent="0.25">
      <c r="A302" s="2">
        <v>299</v>
      </c>
      <c r="B302" s="11">
        <v>136</v>
      </c>
      <c r="C302" s="11" t="s">
        <v>541</v>
      </c>
      <c r="D302" s="3" t="s">
        <v>540</v>
      </c>
      <c r="E302" s="3" t="s">
        <v>969</v>
      </c>
      <c r="F302" s="15" t="str">
        <f t="shared" si="7"/>
        <v>Rụng tóc từng mảng [Thoát phát, Ban thốc, Du phong]</v>
      </c>
    </row>
    <row r="303" spans="1:6" ht="16.5" x14ac:dyDescent="0.25">
      <c r="A303" s="2">
        <v>300</v>
      </c>
      <c r="B303" s="11">
        <v>136</v>
      </c>
      <c r="C303" s="11" t="s">
        <v>543</v>
      </c>
      <c r="D303" s="3" t="s">
        <v>542</v>
      </c>
      <c r="E303" s="3" t="s">
        <v>969</v>
      </c>
      <c r="F303" s="15" t="str">
        <f t="shared" si="7"/>
        <v>Rụng tóc do nội tiết tố nam [Thoát phát, Ban thốc, Du phong]</v>
      </c>
    </row>
    <row r="304" spans="1:6" ht="16.5" x14ac:dyDescent="0.25">
      <c r="A304" s="2">
        <v>301</v>
      </c>
      <c r="B304" s="11">
        <v>136</v>
      </c>
      <c r="C304" s="11" t="s">
        <v>545</v>
      </c>
      <c r="D304" s="3" t="s">
        <v>544</v>
      </c>
      <c r="E304" s="3" t="s">
        <v>969</v>
      </c>
      <c r="F304" s="15" t="str">
        <f t="shared" si="7"/>
        <v>Rụng tóc không do sẹo khác [Thoát phát, Ban thốc, Du phong]</v>
      </c>
    </row>
    <row r="305" spans="1:6" ht="16.5" x14ac:dyDescent="0.25">
      <c r="A305" s="2">
        <v>302</v>
      </c>
      <c r="B305" s="11">
        <v>136</v>
      </c>
      <c r="C305" s="11" t="s">
        <v>547</v>
      </c>
      <c r="D305" s="3" t="s">
        <v>546</v>
      </c>
      <c r="E305" s="3" t="s">
        <v>969</v>
      </c>
      <c r="F305" s="15" t="str">
        <f t="shared" si="7"/>
        <v>Rụng tóc có sẹo [Thoát phát, Ban thốc, Du phong]</v>
      </c>
    </row>
    <row r="306" spans="1:6" ht="33" x14ac:dyDescent="0.25">
      <c r="A306" s="2">
        <v>303</v>
      </c>
      <c r="B306" s="11">
        <v>137</v>
      </c>
      <c r="C306" s="11" t="s">
        <v>549</v>
      </c>
      <c r="D306" s="3" t="s">
        <v>548</v>
      </c>
      <c r="E306" s="3" t="s">
        <v>970</v>
      </c>
      <c r="F306" s="15" t="str">
        <f t="shared" si="7"/>
        <v>Trứng cá [Phấn thích, Diện sang, Tòa sang, Khâu chẩn]</v>
      </c>
    </row>
    <row r="307" spans="1:6" ht="16.5" x14ac:dyDescent="0.25">
      <c r="A307" s="2">
        <v>304</v>
      </c>
      <c r="B307" s="11">
        <v>138</v>
      </c>
      <c r="C307" s="11" t="s">
        <v>551</v>
      </c>
      <c r="D307" s="3" t="s">
        <v>550</v>
      </c>
      <c r="E307" s="3" t="s">
        <v>901</v>
      </c>
      <c r="F307" s="15" t="str">
        <f t="shared" si="7"/>
        <v>Trứng cá đỏ [Tửu tra tị]</v>
      </c>
    </row>
    <row r="308" spans="1:6" ht="16.5" x14ac:dyDescent="0.25">
      <c r="A308" s="2">
        <v>305</v>
      </c>
      <c r="B308" s="11">
        <v>139</v>
      </c>
      <c r="C308" s="11" t="s">
        <v>554</v>
      </c>
      <c r="D308" s="3" t="s">
        <v>553</v>
      </c>
      <c r="E308" s="3" t="s">
        <v>552</v>
      </c>
      <c r="F308" s="15" t="str">
        <f t="shared" si="7"/>
        <v>Bạch biến [Bạch điến phong]</v>
      </c>
    </row>
    <row r="309" spans="1:6" ht="16.5" x14ac:dyDescent="0.25">
      <c r="A309" s="2">
        <v>306</v>
      </c>
      <c r="B309" s="11">
        <v>140</v>
      </c>
      <c r="C309" s="11" t="s">
        <v>555</v>
      </c>
      <c r="D309" s="3" t="s">
        <v>902</v>
      </c>
      <c r="E309" s="3" t="s">
        <v>903</v>
      </c>
      <c r="F309" s="15" t="str">
        <f t="shared" si="7"/>
        <v>Loét tỳ đè [Lạn nhục]</v>
      </c>
    </row>
    <row r="310" spans="1:6" ht="16.5" x14ac:dyDescent="0.25">
      <c r="A310" s="2">
        <v>307</v>
      </c>
      <c r="B310" s="11">
        <v>141</v>
      </c>
      <c r="C310" s="11" t="s">
        <v>557</v>
      </c>
      <c r="D310" s="3" t="s">
        <v>556</v>
      </c>
      <c r="E310" s="3" t="s">
        <v>971</v>
      </c>
      <c r="F310" s="15" t="str">
        <f t="shared" si="7"/>
        <v>Dày sừng tiết bã [Xà bì tiễn, Ngư lân tiễn]</v>
      </c>
    </row>
    <row r="311" spans="1:6" s="30" customFormat="1" ht="33" x14ac:dyDescent="0.25">
      <c r="A311" s="2">
        <v>308</v>
      </c>
      <c r="B311" s="11">
        <v>142</v>
      </c>
      <c r="C311" s="27" t="s">
        <v>559</v>
      </c>
      <c r="D311" s="28" t="s">
        <v>558</v>
      </c>
      <c r="E311" s="28" t="s">
        <v>972</v>
      </c>
      <c r="F311" s="29" t="str">
        <f t="shared" si="7"/>
        <v>Luput ban đỏ  [Hồng hồ điệp sang, hồng ban lang sang]</v>
      </c>
    </row>
    <row r="312" spans="1:6" s="30" customFormat="1" ht="33" x14ac:dyDescent="0.25">
      <c r="A312" s="2">
        <v>309</v>
      </c>
      <c r="B312" s="27">
        <v>143</v>
      </c>
      <c r="C312" s="27" t="s">
        <v>562</v>
      </c>
      <c r="D312" s="28" t="s">
        <v>561</v>
      </c>
      <c r="E312" s="28" t="s">
        <v>560</v>
      </c>
      <c r="F312" s="29" t="str">
        <f t="shared" si="7"/>
        <v>Viêm khớp dạng thấp huyết thanh dương tính [Chứng tý]</v>
      </c>
    </row>
    <row r="313" spans="1:6" s="30" customFormat="1" ht="16.5" x14ac:dyDescent="0.25">
      <c r="A313" s="2">
        <v>310</v>
      </c>
      <c r="B313" s="27">
        <v>143</v>
      </c>
      <c r="C313" s="27" t="s">
        <v>564</v>
      </c>
      <c r="D313" s="28" t="s">
        <v>563</v>
      </c>
      <c r="E313" s="28" t="s">
        <v>560</v>
      </c>
      <c r="F313" s="29" t="str">
        <f t="shared" si="7"/>
        <v>Viêm khớp dạng thấp khác [Chứng tý]</v>
      </c>
    </row>
    <row r="314" spans="1:6" s="30" customFormat="1" ht="16.5" x14ac:dyDescent="0.25">
      <c r="A314" s="2">
        <v>311</v>
      </c>
      <c r="B314" s="27">
        <v>143</v>
      </c>
      <c r="C314" s="11" t="s">
        <v>588</v>
      </c>
      <c r="D314" s="3" t="s">
        <v>587</v>
      </c>
      <c r="E314" s="3" t="s">
        <v>560</v>
      </c>
      <c r="F314" s="15" t="str">
        <f>D314 &amp; " ["&amp; E314 &amp; "]"</f>
        <v>Bệnh viêm cột sống cứng khớp  [Chứng tý]</v>
      </c>
    </row>
    <row r="315" spans="1:6" s="30" customFormat="1" ht="16.5" x14ac:dyDescent="0.25">
      <c r="A315" s="2">
        <v>312</v>
      </c>
      <c r="B315" s="27">
        <v>144</v>
      </c>
      <c r="C315" s="27" t="s">
        <v>569</v>
      </c>
      <c r="D315" s="28" t="s">
        <v>568</v>
      </c>
      <c r="E315" s="28" t="s">
        <v>973</v>
      </c>
      <c r="F315" s="29" t="str">
        <f t="shared" si="7"/>
        <v>Các viêm khớp khác [Chứng tý, Bế cốt tý]</v>
      </c>
    </row>
    <row r="316" spans="1:6" ht="16.5" x14ac:dyDescent="0.25">
      <c r="A316" s="2">
        <v>313</v>
      </c>
      <c r="B316" s="27">
        <v>144</v>
      </c>
      <c r="C316" s="11" t="s">
        <v>571</v>
      </c>
      <c r="D316" s="3" t="s">
        <v>570</v>
      </c>
      <c r="E316" s="28" t="s">
        <v>973</v>
      </c>
      <c r="F316" s="15" t="str">
        <f t="shared" si="7"/>
        <v>Thoái hóa đa khớp [Chứng tý, Bế cốt tý]</v>
      </c>
    </row>
    <row r="317" spans="1:6" ht="16.5" x14ac:dyDescent="0.25">
      <c r="A317" s="2">
        <v>314</v>
      </c>
      <c r="B317" s="27">
        <v>144</v>
      </c>
      <c r="C317" s="11" t="s">
        <v>573</v>
      </c>
      <c r="D317" s="3" t="s">
        <v>572</v>
      </c>
      <c r="E317" s="28" t="s">
        <v>973</v>
      </c>
      <c r="F317" s="15" t="str">
        <f t="shared" si="7"/>
        <v>Thoái hóa khớp háng [Chứng tý, Bế cốt tý]</v>
      </c>
    </row>
    <row r="318" spans="1:6" ht="16.5" x14ac:dyDescent="0.25">
      <c r="A318" s="2">
        <v>315</v>
      </c>
      <c r="B318" s="27">
        <v>144</v>
      </c>
      <c r="C318" s="11" t="s">
        <v>581</v>
      </c>
      <c r="D318" s="3" t="s">
        <v>580</v>
      </c>
      <c r="E318" s="3" t="s">
        <v>973</v>
      </c>
      <c r="F318" s="15" t="str">
        <f>D318 &amp; " ["&amp; E318 &amp; "]"</f>
        <v>Thoái hóa khớp khác [Chứng tý, Bế cốt tý]</v>
      </c>
    </row>
    <row r="319" spans="1:6" ht="16.5" x14ac:dyDescent="0.25">
      <c r="A319" s="2">
        <v>316</v>
      </c>
      <c r="B319" s="11">
        <v>145</v>
      </c>
      <c r="C319" s="11" t="s">
        <v>576</v>
      </c>
      <c r="D319" s="3" t="s">
        <v>575</v>
      </c>
      <c r="E319" s="3" t="s">
        <v>574</v>
      </c>
      <c r="F319" s="15" t="str">
        <f>D319 &amp; " ["&amp; E319 &amp; "]"</f>
        <v>Thoái hóa khớp gối [Hạc tất phong]</v>
      </c>
    </row>
    <row r="320" spans="1:6" ht="16.5" x14ac:dyDescent="0.25">
      <c r="A320" s="2">
        <v>317</v>
      </c>
      <c r="B320" s="11">
        <v>146</v>
      </c>
      <c r="C320" s="11" t="s">
        <v>579</v>
      </c>
      <c r="D320" s="3" t="s">
        <v>578</v>
      </c>
      <c r="E320" s="3" t="s">
        <v>577</v>
      </c>
      <c r="F320" s="15" t="str">
        <f>D320 &amp; " ["&amp; E320 &amp; "]"</f>
        <v>Thoái hóa khớp cổ– bàn ngón tay [Thủ cốt chứng]</v>
      </c>
    </row>
    <row r="321" spans="1:6" ht="16.5" x14ac:dyDescent="0.25">
      <c r="A321" s="2">
        <v>318</v>
      </c>
      <c r="B321" s="27">
        <v>147</v>
      </c>
      <c r="C321" s="27" t="s">
        <v>567</v>
      </c>
      <c r="D321" s="28" t="s">
        <v>566</v>
      </c>
      <c r="E321" s="28" t="s">
        <v>565</v>
      </c>
      <c r="F321" s="29" t="str">
        <f>D321 &amp; " ["&amp; E321 &amp; "]"</f>
        <v>Gút [Thống phong]</v>
      </c>
    </row>
    <row r="322" spans="1:6" ht="33" x14ac:dyDescent="0.25">
      <c r="A322" s="2">
        <v>319</v>
      </c>
      <c r="B322" s="11">
        <v>148</v>
      </c>
      <c r="C322" s="11" t="s">
        <v>583</v>
      </c>
      <c r="D322" s="3" t="s">
        <v>582</v>
      </c>
      <c r="E322" s="3" t="s">
        <v>974</v>
      </c>
      <c r="F322" s="15" t="str">
        <f t="shared" si="7"/>
        <v>Lupút ban đỏ hệ thống [Hồng ban thảo sang, hồng hồ điệp sang, Hồng ban lang sang]</v>
      </c>
    </row>
    <row r="323" spans="1:6" ht="16.5" x14ac:dyDescent="0.25">
      <c r="A323" s="2">
        <v>320</v>
      </c>
      <c r="B323" s="11">
        <v>149</v>
      </c>
      <c r="C323" s="11" t="s">
        <v>586</v>
      </c>
      <c r="D323" s="3" t="s">
        <v>585</v>
      </c>
      <c r="E323" s="3" t="s">
        <v>584</v>
      </c>
      <c r="F323" s="15" t="str">
        <f t="shared" si="7"/>
        <v>Xơ cứng toàn thể [Bì tê thư bệnh]</v>
      </c>
    </row>
    <row r="324" spans="1:6" ht="16.5" x14ac:dyDescent="0.25">
      <c r="A324" s="2">
        <v>321</v>
      </c>
      <c r="B324" s="27">
        <v>150</v>
      </c>
      <c r="C324" s="11" t="s">
        <v>591</v>
      </c>
      <c r="D324" s="3" t="s">
        <v>590</v>
      </c>
      <c r="E324" s="3" t="s">
        <v>589</v>
      </c>
      <c r="F324" s="15" t="str">
        <f t="shared" si="7"/>
        <v>Đau lưng [Yêu thống]</v>
      </c>
    </row>
    <row r="325" spans="1:6" ht="33" x14ac:dyDescent="0.25">
      <c r="A325" s="2">
        <v>322</v>
      </c>
      <c r="B325" s="11">
        <v>151</v>
      </c>
      <c r="C325" s="11" t="s">
        <v>594</v>
      </c>
      <c r="D325" s="3" t="s">
        <v>593</v>
      </c>
      <c r="E325" s="3" t="s">
        <v>592</v>
      </c>
      <c r="F325" s="15" t="str">
        <f t="shared" si="7"/>
        <v>Bệnh gân-dây chằng ở chi dưới, không kể bàn chân [Cân tý]</v>
      </c>
    </row>
    <row r="326" spans="1:6" ht="16.5" x14ac:dyDescent="0.25">
      <c r="A326" s="2">
        <v>323</v>
      </c>
      <c r="B326" s="11">
        <v>151</v>
      </c>
      <c r="C326" s="11" t="s">
        <v>596</v>
      </c>
      <c r="D326" s="3" t="s">
        <v>595</v>
      </c>
      <c r="E326" s="3" t="s">
        <v>592</v>
      </c>
      <c r="F326" s="15" t="str">
        <f t="shared" si="7"/>
        <v>Các bệnh gân-dây chằng khác [Cân tý]</v>
      </c>
    </row>
    <row r="327" spans="1:6" ht="16.5" x14ac:dyDescent="0.25">
      <c r="A327" s="2">
        <v>324</v>
      </c>
      <c r="B327" s="11">
        <v>152</v>
      </c>
      <c r="C327" s="11" t="s">
        <v>599</v>
      </c>
      <c r="D327" s="3" t="s">
        <v>598</v>
      </c>
      <c r="E327" s="3" t="s">
        <v>597</v>
      </c>
      <c r="F327" s="15" t="str">
        <f t="shared" si="7"/>
        <v>Loãng xương có kèm gẫy xương bệnh lý [Cốt chiết]</v>
      </c>
    </row>
    <row r="328" spans="1:6" ht="33" x14ac:dyDescent="0.25">
      <c r="A328" s="2">
        <v>325</v>
      </c>
      <c r="B328" s="11">
        <v>153</v>
      </c>
      <c r="C328" s="11" t="s">
        <v>601</v>
      </c>
      <c r="D328" s="3" t="s">
        <v>600</v>
      </c>
      <c r="E328" s="3" t="s">
        <v>975</v>
      </c>
      <c r="F328" s="15" t="str">
        <f t="shared" ref="F328:F395" si="8">D328 &amp; " ["&amp; E328 &amp; "]"</f>
        <v>Loãng xương không kèm gẫy xương bệnh lý [Cốt tý, Cốt nuy]</v>
      </c>
    </row>
    <row r="329" spans="1:6" ht="16.5" x14ac:dyDescent="0.25">
      <c r="A329" s="2">
        <v>326</v>
      </c>
      <c r="B329" s="11">
        <v>154</v>
      </c>
      <c r="C329" s="11" t="s">
        <v>603</v>
      </c>
      <c r="D329" s="3" t="s">
        <v>602</v>
      </c>
      <c r="E329" s="3" t="s">
        <v>976</v>
      </c>
      <c r="F329" s="15" t="str">
        <f t="shared" si="8"/>
        <v>Hội chứng viêm cầu thận cấp [Thủy thũng, Dương thủy]</v>
      </c>
    </row>
    <row r="330" spans="1:6" ht="16.5" x14ac:dyDescent="0.25">
      <c r="A330" s="2">
        <v>327</v>
      </c>
      <c r="B330" s="11">
        <v>155</v>
      </c>
      <c r="C330" s="11" t="s">
        <v>606</v>
      </c>
      <c r="D330" s="3" t="s">
        <v>605</v>
      </c>
      <c r="E330" s="3" t="s">
        <v>604</v>
      </c>
      <c r="F330" s="15" t="str">
        <f t="shared" si="8"/>
        <v>Đái máu dai dẳng và tái phát [Huyết lâm]</v>
      </c>
    </row>
    <row r="331" spans="1:6" ht="16.5" x14ac:dyDescent="0.25">
      <c r="A331" s="2">
        <v>328</v>
      </c>
      <c r="B331" s="11">
        <v>156</v>
      </c>
      <c r="C331" s="11" t="s">
        <v>608</v>
      </c>
      <c r="D331" s="3" t="s">
        <v>607</v>
      </c>
      <c r="E331" s="3" t="s">
        <v>904</v>
      </c>
      <c r="F331" s="15" t="str">
        <f t="shared" si="8"/>
        <v>Hội chứng viêm thận mạn [Âm thủy]</v>
      </c>
    </row>
    <row r="332" spans="1:6" ht="16.5" x14ac:dyDescent="0.25">
      <c r="A332" s="2">
        <v>329</v>
      </c>
      <c r="B332" s="11">
        <v>156</v>
      </c>
      <c r="C332" s="11" t="s">
        <v>610</v>
      </c>
      <c r="D332" s="3" t="s">
        <v>609</v>
      </c>
      <c r="E332" s="3" t="s">
        <v>904</v>
      </c>
      <c r="F332" s="15" t="str">
        <f t="shared" si="8"/>
        <v>Hội chứng thận hư [Âm thủy]</v>
      </c>
    </row>
    <row r="333" spans="1:6" ht="16.5" x14ac:dyDescent="0.25">
      <c r="A333" s="2">
        <v>330</v>
      </c>
      <c r="B333" s="11">
        <v>157</v>
      </c>
      <c r="C333" s="11" t="s">
        <v>612</v>
      </c>
      <c r="D333" s="3" t="s">
        <v>611</v>
      </c>
      <c r="E333" s="3" t="s">
        <v>977</v>
      </c>
      <c r="F333" s="15" t="str">
        <f t="shared" si="8"/>
        <v>Viêm kẽ ống thận cấp [Lâm chứng, Long bế, Yêu thống]</v>
      </c>
    </row>
    <row r="334" spans="1:6" ht="16.5" x14ac:dyDescent="0.25">
      <c r="A334" s="2">
        <v>331</v>
      </c>
      <c r="B334" s="11">
        <v>157</v>
      </c>
      <c r="C334" s="11" t="s">
        <v>614</v>
      </c>
      <c r="D334" s="3" t="s">
        <v>613</v>
      </c>
      <c r="E334" s="3" t="s">
        <v>977</v>
      </c>
      <c r="F334" s="15" t="str">
        <f t="shared" si="8"/>
        <v>Viêm kẽ ống thận mạn [Lâm chứng, Long bế, Yêu thống]</v>
      </c>
    </row>
    <row r="335" spans="1:6" ht="33" x14ac:dyDescent="0.25">
      <c r="A335" s="2">
        <v>332</v>
      </c>
      <c r="B335" s="11">
        <v>158</v>
      </c>
      <c r="C335" s="11" t="s">
        <v>616</v>
      </c>
      <c r="D335" s="3" t="s">
        <v>615</v>
      </c>
      <c r="E335" s="3" t="s">
        <v>977</v>
      </c>
      <c r="F335" s="15" t="str">
        <f t="shared" si="8"/>
        <v>Viêm kẽ ống thận, không xác định cấp hoặc mãn [Lâm chứng, Long bế, Yêu thống]</v>
      </c>
    </row>
    <row r="336" spans="1:6" ht="16.5" x14ac:dyDescent="0.25">
      <c r="A336" s="2">
        <v>333</v>
      </c>
      <c r="B336" s="11">
        <v>159</v>
      </c>
      <c r="C336" s="11" t="s">
        <v>618</v>
      </c>
      <c r="D336" s="3" t="s">
        <v>617</v>
      </c>
      <c r="E336" s="3" t="s">
        <v>978</v>
      </c>
      <c r="F336" s="15" t="str">
        <f t="shared" si="8"/>
        <v>Bệnh tiết niệu trào ngược và tắc nghẽn [Lâm chứng, Thạch lâm]</v>
      </c>
    </row>
    <row r="337" spans="1:6" ht="33" x14ac:dyDescent="0.25">
      <c r="A337" s="2">
        <v>334</v>
      </c>
      <c r="B337" s="11">
        <v>160</v>
      </c>
      <c r="C337" s="11" t="s">
        <v>620</v>
      </c>
      <c r="D337" s="3" t="s">
        <v>619</v>
      </c>
      <c r="E337" s="3" t="s">
        <v>979</v>
      </c>
      <c r="F337" s="15" t="str">
        <f t="shared" si="8"/>
        <v>Suy thận cấp [Thủy thũng, Long bế, Niệu độc chứng]</v>
      </c>
    </row>
    <row r="338" spans="1:6" ht="33" x14ac:dyDescent="0.25">
      <c r="A338" s="2">
        <v>335</v>
      </c>
      <c r="B338" s="11">
        <v>160</v>
      </c>
      <c r="C338" s="11" t="s">
        <v>622</v>
      </c>
      <c r="D338" s="3" t="s">
        <v>621</v>
      </c>
      <c r="E338" s="3" t="s">
        <v>979</v>
      </c>
      <c r="F338" s="15" t="str">
        <f t="shared" si="8"/>
        <v>Suy thận mạn [Thủy thũng, Long bế, Niệu độc chứng]</v>
      </c>
    </row>
    <row r="339" spans="1:6" ht="33" x14ac:dyDescent="0.25">
      <c r="A339" s="2">
        <v>336</v>
      </c>
      <c r="B339" s="11">
        <v>160</v>
      </c>
      <c r="C339" s="11" t="s">
        <v>624</v>
      </c>
      <c r="D339" s="3" t="s">
        <v>623</v>
      </c>
      <c r="E339" s="3" t="s">
        <v>979</v>
      </c>
      <c r="F339" s="15" t="str">
        <f t="shared" si="8"/>
        <v>Suy thận không xác định [Thủy thũng, Long bế, Niệu độc chứng]</v>
      </c>
    </row>
    <row r="340" spans="1:6" ht="16.5" x14ac:dyDescent="0.25">
      <c r="A340" s="2">
        <v>337</v>
      </c>
      <c r="B340" s="11">
        <v>161</v>
      </c>
      <c r="C340" s="11" t="s">
        <v>626</v>
      </c>
      <c r="D340" s="3" t="s">
        <v>625</v>
      </c>
      <c r="E340" s="3" t="s">
        <v>997</v>
      </c>
      <c r="F340" s="15" t="str">
        <f t="shared" si="8"/>
        <v>Sỏi thận và niệu quản [Thạch lâm, Sa lâm]</v>
      </c>
    </row>
    <row r="341" spans="1:6" ht="16.5" x14ac:dyDescent="0.25">
      <c r="A341" s="2">
        <v>338</v>
      </c>
      <c r="B341" s="11">
        <v>161</v>
      </c>
      <c r="C341" s="11" t="s">
        <v>627</v>
      </c>
      <c r="D341" s="3" t="s">
        <v>905</v>
      </c>
      <c r="E341" s="3" t="s">
        <v>997</v>
      </c>
      <c r="F341" s="15" t="str">
        <f t="shared" si="8"/>
        <v>Sỏi đường tiết niệu dưới  [Thạch lâm, Sa lâm]</v>
      </c>
    </row>
    <row r="342" spans="1:6" ht="33" x14ac:dyDescent="0.25">
      <c r="A342" s="2">
        <v>339</v>
      </c>
      <c r="B342" s="11">
        <v>161</v>
      </c>
      <c r="C342" s="11" t="s">
        <v>629</v>
      </c>
      <c r="D342" s="3" t="s">
        <v>628</v>
      </c>
      <c r="E342" s="3" t="s">
        <v>997</v>
      </c>
      <c r="F342" s="15" t="str">
        <f t="shared" si="8"/>
        <v>Sỏi đường tiết niệu trong các bệnh đã phân loại ở nơi khác [Thạch lâm, Sa lâm]</v>
      </c>
    </row>
    <row r="343" spans="1:6" ht="16.5" x14ac:dyDescent="0.25">
      <c r="A343" s="2">
        <v>340</v>
      </c>
      <c r="B343" s="11">
        <v>162</v>
      </c>
      <c r="C343" s="11" t="s">
        <v>631</v>
      </c>
      <c r="D343" s="3" t="s">
        <v>630</v>
      </c>
      <c r="E343" s="3" t="s">
        <v>589</v>
      </c>
      <c r="F343" s="15" t="str">
        <f t="shared" si="8"/>
        <v>Cơn đau quặn thận không xác định [Yêu thống]</v>
      </c>
    </row>
    <row r="344" spans="1:6" ht="33" x14ac:dyDescent="0.25">
      <c r="A344" s="2">
        <v>341</v>
      </c>
      <c r="B344" s="11">
        <v>163</v>
      </c>
      <c r="C344" s="11" t="s">
        <v>633</v>
      </c>
      <c r="D344" s="3" t="s">
        <v>632</v>
      </c>
      <c r="E344" s="3" t="s">
        <v>980</v>
      </c>
      <c r="F344" s="15" t="str">
        <f t="shared" si="8"/>
        <v>Viêm bàng quang [Bàng quang thấp nhiệt, Nhiệt lâm, Huyết lâm, Lâm chứng]</v>
      </c>
    </row>
    <row r="345" spans="1:6" ht="33" x14ac:dyDescent="0.25">
      <c r="A345" s="2">
        <v>342</v>
      </c>
      <c r="B345" s="11">
        <v>164</v>
      </c>
      <c r="C345" s="11" t="s">
        <v>635</v>
      </c>
      <c r="D345" s="3" t="s">
        <v>634</v>
      </c>
      <c r="E345" s="3" t="s">
        <v>981</v>
      </c>
      <c r="F345" s="15" t="str">
        <f t="shared" si="8"/>
        <v>Viêm niệu đạo và hội chứng niệu đạo [Nhiệt lâm, Huyết lâm, Lâm chứng]</v>
      </c>
    </row>
    <row r="346" spans="1:6" ht="16.5" x14ac:dyDescent="0.25">
      <c r="A346" s="2">
        <v>343</v>
      </c>
      <c r="B346" s="11">
        <v>165</v>
      </c>
      <c r="C346" s="11" t="s">
        <v>638</v>
      </c>
      <c r="D346" s="3" t="s">
        <v>637</v>
      </c>
      <c r="E346" s="3" t="s">
        <v>636</v>
      </c>
      <c r="F346" s="15" t="str">
        <f t="shared" si="8"/>
        <v>Tǎng sản tuyến tiền liệt [Long bế]</v>
      </c>
    </row>
    <row r="347" spans="1:6" ht="16.5" x14ac:dyDescent="0.25">
      <c r="A347" s="2">
        <v>344</v>
      </c>
      <c r="B347" s="11">
        <v>166</v>
      </c>
      <c r="C347" s="11" t="s">
        <v>641</v>
      </c>
      <c r="D347" s="3" t="s">
        <v>640</v>
      </c>
      <c r="E347" s="3" t="s">
        <v>639</v>
      </c>
      <c r="F347" s="15" t="str">
        <f t="shared" si="8"/>
        <v>Viêm tuyến tiền liệt [Tinh trọc]</v>
      </c>
    </row>
    <row r="348" spans="1:6" ht="16.5" x14ac:dyDescent="0.25">
      <c r="A348" s="2">
        <v>345</v>
      </c>
      <c r="B348" s="11">
        <v>166</v>
      </c>
      <c r="C348" s="11" t="s">
        <v>643</v>
      </c>
      <c r="D348" s="3" t="s">
        <v>642</v>
      </c>
      <c r="E348" s="3" t="s">
        <v>639</v>
      </c>
      <c r="F348" s="15" t="str">
        <f t="shared" si="8"/>
        <v>Tràn dịch màng tinh và sa tinh [Tinh trọc]</v>
      </c>
    </row>
    <row r="349" spans="1:6" ht="16.5" x14ac:dyDescent="0.25">
      <c r="A349" s="2">
        <v>346</v>
      </c>
      <c r="B349" s="11">
        <v>167</v>
      </c>
      <c r="C349" s="11" t="s">
        <v>645</v>
      </c>
      <c r="D349" s="3" t="s">
        <v>644</v>
      </c>
      <c r="E349" s="3" t="s">
        <v>982</v>
      </c>
      <c r="F349" s="15" t="str">
        <f t="shared" si="8"/>
        <v>Viêm tinh hoàn và mào tinh hoàn [Sán khí, Sa đì]</v>
      </c>
    </row>
    <row r="350" spans="1:6" ht="16.5" x14ac:dyDescent="0.25">
      <c r="A350" s="2">
        <v>347</v>
      </c>
      <c r="B350" s="11">
        <v>168</v>
      </c>
      <c r="C350" s="11" t="s">
        <v>647</v>
      </c>
      <c r="D350" s="3" t="s">
        <v>646</v>
      </c>
      <c r="E350" s="3" t="s">
        <v>983</v>
      </c>
      <c r="F350" s="15" t="str">
        <f t="shared" si="8"/>
        <v>Vô sinh nam [Nam tử,Vô tự,Vô tử]</v>
      </c>
    </row>
    <row r="351" spans="1:6" ht="16.5" x14ac:dyDescent="0.25">
      <c r="A351" s="2">
        <v>348</v>
      </c>
      <c r="B351" s="11">
        <v>169</v>
      </c>
      <c r="C351" s="11" t="s">
        <v>649</v>
      </c>
      <c r="D351" s="3" t="s">
        <v>648</v>
      </c>
      <c r="E351" s="3" t="s">
        <v>636</v>
      </c>
      <c r="F351" s="15" t="str">
        <f t="shared" si="8"/>
        <v>Bao quy đầu rộng, hẹp nghẹt quy đầu [Long bế]</v>
      </c>
    </row>
    <row r="352" spans="1:6" ht="16.5" x14ac:dyDescent="0.25">
      <c r="A352" s="2">
        <v>349</v>
      </c>
      <c r="B352" s="11">
        <v>170</v>
      </c>
      <c r="C352" s="11" t="s">
        <v>651</v>
      </c>
      <c r="D352" s="3" t="s">
        <v>650</v>
      </c>
      <c r="E352" s="3" t="s">
        <v>652</v>
      </c>
      <c r="F352" s="15" t="str">
        <f t="shared" si="8"/>
        <v>Loạn sản vú lành tính [Nhũ ung]</v>
      </c>
    </row>
    <row r="353" spans="1:6" ht="16.5" x14ac:dyDescent="0.25">
      <c r="A353" s="2">
        <v>350</v>
      </c>
      <c r="B353" s="11">
        <v>170</v>
      </c>
      <c r="C353" s="11" t="s">
        <v>654</v>
      </c>
      <c r="D353" s="3" t="s">
        <v>653</v>
      </c>
      <c r="E353" s="3" t="s">
        <v>652</v>
      </c>
      <c r="F353" s="15" t="str">
        <f t="shared" si="8"/>
        <v>Viêm vú [Nhũ ung]</v>
      </c>
    </row>
    <row r="354" spans="1:6" ht="16.5" x14ac:dyDescent="0.25">
      <c r="A354" s="2">
        <v>351</v>
      </c>
      <c r="B354" s="11">
        <v>171</v>
      </c>
      <c r="C354" s="11" t="s">
        <v>656</v>
      </c>
      <c r="D354" s="3" t="s">
        <v>655</v>
      </c>
      <c r="E354" s="3" t="s">
        <v>984</v>
      </c>
      <c r="F354" s="15" t="str">
        <f t="shared" si="8"/>
        <v>Viêm vòi và viêm buồng trứng [Khí hư, Bạch đới]</v>
      </c>
    </row>
    <row r="355" spans="1:6" ht="16.5" x14ac:dyDescent="0.25">
      <c r="A355" s="2">
        <v>352</v>
      </c>
      <c r="B355" s="11">
        <v>171</v>
      </c>
      <c r="C355" s="11" t="s">
        <v>658</v>
      </c>
      <c r="D355" s="3" t="s">
        <v>657</v>
      </c>
      <c r="E355" s="3" t="s">
        <v>984</v>
      </c>
      <c r="F355" s="15" t="str">
        <f t="shared" si="8"/>
        <v>Viêm tử cung, trừ cổ tử cung [Khí hư, Bạch đới]</v>
      </c>
    </row>
    <row r="356" spans="1:6" ht="16.5" x14ac:dyDescent="0.25">
      <c r="A356" s="2">
        <v>353</v>
      </c>
      <c r="B356" s="11">
        <v>171</v>
      </c>
      <c r="C356" s="11" t="s">
        <v>660</v>
      </c>
      <c r="D356" s="3" t="s">
        <v>659</v>
      </c>
      <c r="E356" s="3" t="s">
        <v>984</v>
      </c>
      <c r="F356" s="15" t="str">
        <f t="shared" ref="F356" si="9">D356 &amp; " ["&amp; E356 &amp; "]"</f>
        <v>Viêm cổ tử cung [Khí hư, Bạch đới]</v>
      </c>
    </row>
    <row r="357" spans="1:6" ht="33" x14ac:dyDescent="0.25">
      <c r="A357" s="2">
        <v>354</v>
      </c>
      <c r="B357" s="11">
        <v>172</v>
      </c>
      <c r="C357" s="11" t="s">
        <v>906</v>
      </c>
      <c r="D357" s="3" t="s">
        <v>908</v>
      </c>
      <c r="E357" s="3" t="s">
        <v>985</v>
      </c>
      <c r="F357" s="15" t="str">
        <f t="shared" si="8"/>
        <v>Viêm tử cung cấp [Đới hạ, Bạch đới, Thanh đới, Xích bạch đới, Xích đới, Hoàng đới]</v>
      </c>
    </row>
    <row r="358" spans="1:6" ht="33" x14ac:dyDescent="0.25">
      <c r="A358" s="2">
        <v>355</v>
      </c>
      <c r="B358" s="11">
        <v>172</v>
      </c>
      <c r="C358" s="11" t="s">
        <v>907</v>
      </c>
      <c r="D358" s="3" t="s">
        <v>909</v>
      </c>
      <c r="E358" s="3" t="s">
        <v>985</v>
      </c>
      <c r="F358" s="15" t="str">
        <f t="shared" si="8"/>
        <v>Viêm tử cung mạn [Đới hạ, Bạch đới, Thanh đới, Xích bạch đới, Xích đới, Hoàng đới]</v>
      </c>
    </row>
    <row r="359" spans="1:6" ht="30" customHeight="1" x14ac:dyDescent="0.25">
      <c r="A359" s="2">
        <v>356</v>
      </c>
      <c r="B359" s="11">
        <v>172</v>
      </c>
      <c r="C359" s="11" t="s">
        <v>662</v>
      </c>
      <c r="D359" s="3" t="s">
        <v>661</v>
      </c>
      <c r="E359" s="3" t="s">
        <v>985</v>
      </c>
      <c r="F359" s="15" t="str">
        <f t="shared" si="8"/>
        <v>Viêm âm đạo [Đới hạ, Bạch đới, Thanh đới, Xích bạch đới, Xích đới, Hoàng đới]</v>
      </c>
    </row>
    <row r="360" spans="1:6" ht="16.5" x14ac:dyDescent="0.25">
      <c r="A360" s="2">
        <v>357</v>
      </c>
      <c r="B360" s="11">
        <v>173</v>
      </c>
      <c r="C360" s="11" t="s">
        <v>664</v>
      </c>
      <c r="D360" s="3" t="s">
        <v>663</v>
      </c>
      <c r="E360" s="3" t="s">
        <v>998</v>
      </c>
      <c r="F360" s="15" t="str">
        <f t="shared" si="8"/>
        <v>Bệnh của tuyến Bartholin [Âm bộ chứng, Âm thũng, Âm sang]</v>
      </c>
    </row>
    <row r="361" spans="1:6" ht="33" x14ac:dyDescent="0.25">
      <c r="A361" s="2">
        <v>358</v>
      </c>
      <c r="B361" s="11">
        <v>174</v>
      </c>
      <c r="C361" s="11" t="s">
        <v>667</v>
      </c>
      <c r="D361" s="3" t="s">
        <v>666</v>
      </c>
      <c r="E361" s="3" t="s">
        <v>665</v>
      </c>
      <c r="F361" s="15" t="str">
        <f t="shared" si="8"/>
        <v>Viêm và loét âm đạo, âm hộ trong các bệnh đã phân loại ở nơi khác [Âm dưỡng]</v>
      </c>
    </row>
    <row r="362" spans="1:6" ht="16.5" x14ac:dyDescent="0.25">
      <c r="A362" s="2">
        <v>359</v>
      </c>
      <c r="B362" s="11">
        <v>175</v>
      </c>
      <c r="C362" s="11" t="s">
        <v>669</v>
      </c>
      <c r="D362" s="3" t="s">
        <v>668</v>
      </c>
      <c r="E362" s="3" t="s">
        <v>986</v>
      </c>
      <c r="F362" s="15" t="str">
        <f t="shared" si="8"/>
        <v>Sa sinh dục nữ [Âm thoát, Âm đỉnh, Âm đới]</v>
      </c>
    </row>
    <row r="363" spans="1:6" ht="16.5" x14ac:dyDescent="0.25">
      <c r="A363" s="2">
        <v>360</v>
      </c>
      <c r="B363" s="11">
        <v>176</v>
      </c>
      <c r="C363" s="11" t="s">
        <v>671</v>
      </c>
      <c r="D363" s="3" t="s">
        <v>670</v>
      </c>
      <c r="E363" s="3" t="s">
        <v>987</v>
      </c>
      <c r="F363" s="15" t="str">
        <f t="shared" si="8"/>
        <v>Vô kinh, thiểu kinh, hiếm kinh [Bế kinh, Trẫn huyết]</v>
      </c>
    </row>
    <row r="364" spans="1:6" ht="33" x14ac:dyDescent="0.25">
      <c r="A364" s="2">
        <v>361</v>
      </c>
      <c r="B364" s="11">
        <v>177</v>
      </c>
      <c r="C364" s="11" t="s">
        <v>673</v>
      </c>
      <c r="D364" s="3" t="s">
        <v>672</v>
      </c>
      <c r="E364" s="3" t="s">
        <v>988</v>
      </c>
      <c r="F364" s="15" t="str">
        <f t="shared" si="8"/>
        <v>Kinh nguyệt quá nhiều, hay xuất hiện và không đều [Diên trường, Kinh loạn, Kinh nguyệt thất điều]</v>
      </c>
    </row>
    <row r="365" spans="1:6" ht="33" x14ac:dyDescent="0.25">
      <c r="A365" s="2">
        <v>362</v>
      </c>
      <c r="B365" s="11">
        <v>178</v>
      </c>
      <c r="C365" s="11" t="s">
        <v>676</v>
      </c>
      <c r="D365" s="3" t="s">
        <v>675</v>
      </c>
      <c r="E365" s="3" t="s">
        <v>674</v>
      </c>
      <c r="F365" s="15" t="str">
        <f t="shared" si="8"/>
        <v>Đau và tình trạng khác liên quan đến cơ quan sinh dục nữ và chu kỳ kinh nguyệt [Thống kinh]</v>
      </c>
    </row>
    <row r="366" spans="1:6" ht="16.5" x14ac:dyDescent="0.25">
      <c r="A366" s="2">
        <v>363</v>
      </c>
      <c r="B366" s="11">
        <v>178</v>
      </c>
      <c r="C366" s="11" t="s">
        <v>910</v>
      </c>
      <c r="D366" s="3" t="s">
        <v>911</v>
      </c>
      <c r="E366" s="3" t="s">
        <v>674</v>
      </c>
      <c r="F366" s="15" t="str">
        <f t="shared" si="8"/>
        <v>Đau kinh nguyên phát [Thống kinh]</v>
      </c>
    </row>
    <row r="367" spans="1:6" ht="16.5" x14ac:dyDescent="0.25">
      <c r="A367" s="2">
        <v>364</v>
      </c>
      <c r="B367" s="11">
        <v>178</v>
      </c>
      <c r="C367" s="11" t="s">
        <v>914</v>
      </c>
      <c r="D367" s="3" t="s">
        <v>912</v>
      </c>
      <c r="E367" s="3" t="s">
        <v>674</v>
      </c>
      <c r="F367" s="15" t="str">
        <f t="shared" si="8"/>
        <v>Đau kinh thứ phát [Thống kinh]</v>
      </c>
    </row>
    <row r="368" spans="1:6" ht="16.5" x14ac:dyDescent="0.25">
      <c r="A368" s="2">
        <v>365</v>
      </c>
      <c r="B368" s="11">
        <v>178</v>
      </c>
      <c r="C368" s="11" t="s">
        <v>915</v>
      </c>
      <c r="D368" s="3" t="s">
        <v>913</v>
      </c>
      <c r="E368" s="3" t="s">
        <v>674</v>
      </c>
      <c r="F368" s="15" t="str">
        <f t="shared" si="8"/>
        <v>Đau kinh không xác định [Thống kinh]</v>
      </c>
    </row>
    <row r="369" spans="1:6" ht="16.5" x14ac:dyDescent="0.25">
      <c r="A369" s="2">
        <v>366</v>
      </c>
      <c r="B369" s="11">
        <v>179</v>
      </c>
      <c r="C369" s="11" t="s">
        <v>679</v>
      </c>
      <c r="D369" s="3" t="s">
        <v>678</v>
      </c>
      <c r="E369" s="3" t="s">
        <v>677</v>
      </c>
      <c r="F369" s="15" t="str">
        <f t="shared" si="8"/>
        <v>Rối loạn mãn kinh và chu mãn kinh [Kinh đoạn]</v>
      </c>
    </row>
    <row r="370" spans="1:6" ht="16.5" x14ac:dyDescent="0.25">
      <c r="A370" s="2">
        <v>367</v>
      </c>
      <c r="B370" s="11">
        <v>180</v>
      </c>
      <c r="C370" s="11" t="s">
        <v>681</v>
      </c>
      <c r="D370" s="3" t="s">
        <v>680</v>
      </c>
      <c r="E370" s="3" t="s">
        <v>989</v>
      </c>
      <c r="F370" s="15" t="str">
        <f t="shared" si="8"/>
        <v>Hay sảy thai [Hoạt thai, Sổ đọa thai]</v>
      </c>
    </row>
    <row r="371" spans="1:6" ht="16.5" x14ac:dyDescent="0.25">
      <c r="A371" s="2">
        <v>368</v>
      </c>
      <c r="B371" s="11">
        <v>181</v>
      </c>
      <c r="C371" s="11" t="s">
        <v>683</v>
      </c>
      <c r="D371" s="3" t="s">
        <v>682</v>
      </c>
      <c r="E371" s="3" t="s">
        <v>990</v>
      </c>
      <c r="F371" s="15" t="str">
        <f t="shared" si="8"/>
        <v>Vô sinh nữ [Nữ tử bất dựng, Bất dựng]</v>
      </c>
    </row>
    <row r="372" spans="1:6" ht="16.5" x14ac:dyDescent="0.25">
      <c r="A372" s="2">
        <v>369</v>
      </c>
      <c r="B372" s="11">
        <v>182</v>
      </c>
      <c r="C372" s="31" t="s">
        <v>916</v>
      </c>
      <c r="D372" s="3" t="s">
        <v>685</v>
      </c>
      <c r="E372" s="3" t="s">
        <v>684</v>
      </c>
      <c r="F372" s="15" t="str">
        <f t="shared" si="8"/>
        <v>Sẩy thai tự nhiên [Hoạt thai]</v>
      </c>
    </row>
    <row r="373" spans="1:6" ht="16.5" x14ac:dyDescent="0.25">
      <c r="A373" s="2">
        <v>370</v>
      </c>
      <c r="B373" s="11">
        <v>183</v>
      </c>
      <c r="C373" s="11" t="s">
        <v>688</v>
      </c>
      <c r="D373" s="3" t="s">
        <v>687</v>
      </c>
      <c r="E373" s="3" t="s">
        <v>686</v>
      </c>
      <c r="F373" s="15" t="str">
        <f t="shared" si="8"/>
        <v>Phù khi thai nghén [Tử thũng]</v>
      </c>
    </row>
    <row r="374" spans="1:6" ht="33" x14ac:dyDescent="0.25">
      <c r="A374" s="2">
        <v>371</v>
      </c>
      <c r="B374" s="11">
        <v>184</v>
      </c>
      <c r="C374" s="11" t="s">
        <v>691</v>
      </c>
      <c r="D374" s="3" t="s">
        <v>690</v>
      </c>
      <c r="E374" s="3" t="s">
        <v>689</v>
      </c>
      <c r="F374" s="15" t="str">
        <f t="shared" si="8"/>
        <v>Tǎng huyết áp thai nghén(do thai nghén gây ra) không có prôtêin niệu đáng kể [Tử huyền]</v>
      </c>
    </row>
    <row r="375" spans="1:6" ht="33" x14ac:dyDescent="0.25">
      <c r="A375" s="2">
        <v>372</v>
      </c>
      <c r="B375" s="11">
        <v>184</v>
      </c>
      <c r="C375" s="11" t="s">
        <v>693</v>
      </c>
      <c r="D375" s="3" t="s">
        <v>692</v>
      </c>
      <c r="E375" s="3" t="s">
        <v>689</v>
      </c>
      <c r="F375" s="15" t="str">
        <f t="shared" si="8"/>
        <v>Tǎng huyết áp thai nghén (do thai nghén gây ra) với prôtêin niệu đáng kể [Tử huyền]</v>
      </c>
    </row>
    <row r="376" spans="1:6" ht="16.5" x14ac:dyDescent="0.25">
      <c r="A376" s="2">
        <v>373</v>
      </c>
      <c r="B376" s="11">
        <v>185</v>
      </c>
      <c r="C376" s="11" t="s">
        <v>696</v>
      </c>
      <c r="D376" s="3" t="s">
        <v>695</v>
      </c>
      <c r="E376" s="3" t="s">
        <v>694</v>
      </c>
      <c r="F376" s="15" t="str">
        <f t="shared" si="8"/>
        <v>Sản giật [Tử giản]</v>
      </c>
    </row>
    <row r="377" spans="1:6" s="26" customFormat="1" ht="16.5" x14ac:dyDescent="0.25">
      <c r="A377" s="2">
        <v>374</v>
      </c>
      <c r="B377" s="23">
        <v>186</v>
      </c>
      <c r="C377" s="23" t="s">
        <v>699</v>
      </c>
      <c r="D377" s="24" t="s">
        <v>698</v>
      </c>
      <c r="E377" s="24" t="s">
        <v>697</v>
      </c>
      <c r="F377" s="25" t="str">
        <f t="shared" si="8"/>
        <v>Nôn quá mức trong lúc có thai [Ác trở]</v>
      </c>
    </row>
    <row r="378" spans="1:6" ht="16.5" x14ac:dyDescent="0.25">
      <c r="A378" s="2">
        <v>375</v>
      </c>
      <c r="B378" s="11">
        <v>187</v>
      </c>
      <c r="C378" s="11" t="s">
        <v>702</v>
      </c>
      <c r="D378" s="3" t="s">
        <v>701</v>
      </c>
      <c r="E378" s="3" t="s">
        <v>700</v>
      </c>
      <c r="F378" s="15" t="str">
        <f t="shared" si="8"/>
        <v>Đẻ non [Tiểu sản]</v>
      </c>
    </row>
    <row r="379" spans="1:6" ht="16.5" x14ac:dyDescent="0.25">
      <c r="A379" s="2">
        <v>376</v>
      </c>
      <c r="B379" s="11">
        <v>188</v>
      </c>
      <c r="C379" s="11" t="s">
        <v>705</v>
      </c>
      <c r="D379" s="3" t="s">
        <v>704</v>
      </c>
      <c r="E379" s="3" t="s">
        <v>703</v>
      </c>
      <c r="F379" s="15" t="str">
        <f t="shared" si="8"/>
        <v>Chảy máu sau đẻ [Băng huyết]</v>
      </c>
    </row>
    <row r="380" spans="1:6" ht="33" x14ac:dyDescent="0.25">
      <c r="A380" s="2">
        <v>377</v>
      </c>
      <c r="B380" s="11">
        <v>189</v>
      </c>
      <c r="C380" s="11" t="s">
        <v>707</v>
      </c>
      <c r="D380" s="3" t="s">
        <v>706</v>
      </c>
      <c r="E380" s="3" t="s">
        <v>991</v>
      </c>
      <c r="F380" s="15" t="str">
        <f t="shared" si="8"/>
        <v>Các rối loạn khác của vú và tiết sữa phối hợp với đẻ [Nhũ trấp bất hạ, Nhũ trấp bất thông]</v>
      </c>
    </row>
    <row r="381" spans="1:6" ht="16.5" x14ac:dyDescent="0.25">
      <c r="A381" s="2">
        <v>378</v>
      </c>
      <c r="B381" s="23">
        <v>190</v>
      </c>
      <c r="C381" s="11" t="s">
        <v>710</v>
      </c>
      <c r="D381" s="3" t="s">
        <v>709</v>
      </c>
      <c r="E381" s="3" t="s">
        <v>708</v>
      </c>
      <c r="F381" s="15" t="str">
        <f t="shared" si="8"/>
        <v>Chảy máu đường hô hấp [Khái huyết]</v>
      </c>
    </row>
    <row r="382" spans="1:6" ht="16.5" x14ac:dyDescent="0.25">
      <c r="A382" s="2">
        <v>379</v>
      </c>
      <c r="B382" s="11">
        <v>191</v>
      </c>
      <c r="C382" s="11" t="s">
        <v>712</v>
      </c>
      <c r="D382" s="3" t="s">
        <v>711</v>
      </c>
      <c r="E382" s="3" t="s">
        <v>443</v>
      </c>
      <c r="F382" s="15" t="str">
        <f t="shared" si="8"/>
        <v>Ho  [Khái thấu]</v>
      </c>
    </row>
    <row r="383" spans="1:6" ht="16.5" x14ac:dyDescent="0.25">
      <c r="A383" s="2">
        <v>380</v>
      </c>
      <c r="B383" s="11">
        <v>192</v>
      </c>
      <c r="C383" s="11" t="s">
        <v>714</v>
      </c>
      <c r="D383" s="3" t="s">
        <v>713</v>
      </c>
      <c r="E383" s="3" t="s">
        <v>992</v>
      </c>
      <c r="F383" s="15" t="str">
        <f t="shared" si="8"/>
        <v>Đau họng và ngực [Anh khí, Mai hạch khí]</v>
      </c>
    </row>
    <row r="384" spans="1:6" ht="16.5" x14ac:dyDescent="0.25">
      <c r="A384" s="2">
        <v>381</v>
      </c>
      <c r="B384" s="11">
        <v>193</v>
      </c>
      <c r="C384" s="11" t="s">
        <v>716</v>
      </c>
      <c r="D384" s="3" t="s">
        <v>715</v>
      </c>
      <c r="E384" s="3" t="s">
        <v>483</v>
      </c>
      <c r="F384" s="15" t="str">
        <f t="shared" si="8"/>
        <v>Đau bụng và vùng chậu [Phúc thống]</v>
      </c>
    </row>
    <row r="385" spans="1:6" ht="16.5" x14ac:dyDescent="0.25">
      <c r="A385" s="2">
        <v>382</v>
      </c>
      <c r="B385" s="11">
        <v>194</v>
      </c>
      <c r="C385" s="11" t="s">
        <v>718</v>
      </c>
      <c r="D385" s="3" t="s">
        <v>717</v>
      </c>
      <c r="E385" s="3" t="s">
        <v>993</v>
      </c>
      <c r="F385" s="15" t="str">
        <f t="shared" si="8"/>
        <v>Buồn nôn và nôn [Ẩu thổ, Ổ tâm]</v>
      </c>
    </row>
    <row r="386" spans="1:6" ht="16.5" x14ac:dyDescent="0.25">
      <c r="A386" s="2">
        <v>383</v>
      </c>
      <c r="B386" s="11">
        <v>195</v>
      </c>
      <c r="C386" s="11" t="s">
        <v>721</v>
      </c>
      <c r="D386" s="3" t="s">
        <v>720</v>
      </c>
      <c r="E386" s="3" t="s">
        <v>719</v>
      </c>
      <c r="F386" s="15" t="str">
        <f t="shared" si="8"/>
        <v>Khó nuốt [Ế cách]</v>
      </c>
    </row>
    <row r="387" spans="1:6" ht="16.5" x14ac:dyDescent="0.25">
      <c r="A387" s="2">
        <v>384</v>
      </c>
      <c r="B387" s="23">
        <v>196</v>
      </c>
      <c r="C387" s="11" t="s">
        <v>723</v>
      </c>
      <c r="D387" s="3" t="s">
        <v>722</v>
      </c>
      <c r="E387" s="3" t="s">
        <v>917</v>
      </c>
      <c r="F387" s="15" t="str">
        <f t="shared" si="8"/>
        <v>Đại tiện mất tự chủ [Đại tiện bất cẩm ]</v>
      </c>
    </row>
    <row r="388" spans="1:6" ht="16.5" x14ac:dyDescent="0.25">
      <c r="A388" s="2">
        <v>385</v>
      </c>
      <c r="B388" s="11">
        <v>197</v>
      </c>
      <c r="C388" s="11" t="s">
        <v>725</v>
      </c>
      <c r="D388" s="3" t="s">
        <v>724</v>
      </c>
      <c r="E388" s="3" t="s">
        <v>501</v>
      </c>
      <c r="F388" s="15" t="str">
        <f t="shared" si="8"/>
        <v>Vàng da không xác định [Hoàng đản]</v>
      </c>
    </row>
    <row r="389" spans="1:6" ht="16.5" x14ac:dyDescent="0.25">
      <c r="A389" s="2">
        <v>386</v>
      </c>
      <c r="B389" s="11">
        <v>198</v>
      </c>
      <c r="C389" s="11" t="s">
        <v>727</v>
      </c>
      <c r="D389" s="3" t="s">
        <v>726</v>
      </c>
      <c r="E389" s="3" t="s">
        <v>994</v>
      </c>
      <c r="F389" s="15" t="str">
        <f t="shared" si="8"/>
        <v>Cổ trướng [Cổ trướng, Thủy cổ]</v>
      </c>
    </row>
    <row r="390" spans="1:6" ht="16.5" x14ac:dyDescent="0.25">
      <c r="A390" s="2">
        <v>387</v>
      </c>
      <c r="B390" s="11">
        <v>199</v>
      </c>
      <c r="C390" s="11" t="s">
        <v>730</v>
      </c>
      <c r="D390" s="3" t="s">
        <v>729</v>
      </c>
      <c r="E390" s="3" t="s">
        <v>728</v>
      </c>
      <c r="F390" s="15" t="str">
        <f t="shared" si="8"/>
        <v>Rối loạn cảm giác da [Ma mộc]</v>
      </c>
    </row>
    <row r="391" spans="1:6" ht="16.5" x14ac:dyDescent="0.25">
      <c r="A391" s="2">
        <v>388</v>
      </c>
      <c r="B391" s="23">
        <v>200</v>
      </c>
      <c r="C391" s="11" t="s">
        <v>732</v>
      </c>
      <c r="D391" s="3" t="s">
        <v>731</v>
      </c>
      <c r="E391" s="3" t="s">
        <v>37</v>
      </c>
      <c r="F391" s="15" t="str">
        <f t="shared" si="8"/>
        <v>Ban và phát ban không đặc hiệu khác [Ban chẩn]</v>
      </c>
    </row>
    <row r="392" spans="1:6" ht="16.5" x14ac:dyDescent="0.25">
      <c r="A392" s="2">
        <v>389</v>
      </c>
      <c r="B392" s="11">
        <v>201</v>
      </c>
      <c r="C392" s="11" t="s">
        <v>734</v>
      </c>
      <c r="D392" s="3" t="s">
        <v>733</v>
      </c>
      <c r="E392" s="3" t="s">
        <v>604</v>
      </c>
      <c r="F392" s="15" t="str">
        <f t="shared" si="8"/>
        <v>Đái máu không xác định [Huyết lâm]</v>
      </c>
    </row>
    <row r="393" spans="1:6" ht="16.5" x14ac:dyDescent="0.25">
      <c r="A393" s="2">
        <v>390</v>
      </c>
      <c r="B393" s="11">
        <v>202</v>
      </c>
      <c r="C393" s="11" t="s">
        <v>737</v>
      </c>
      <c r="D393" s="3" t="s">
        <v>736</v>
      </c>
      <c r="E393" s="3" t="s">
        <v>735</v>
      </c>
      <c r="F393" s="15" t="str">
        <f t="shared" si="8"/>
        <v>Tiểu tiện mất tự chủ không xác định [Di niệu]</v>
      </c>
    </row>
    <row r="394" spans="1:6" ht="16.5" x14ac:dyDescent="0.25">
      <c r="A394" s="2">
        <v>391</v>
      </c>
      <c r="B394" s="11">
        <v>203</v>
      </c>
      <c r="C394" s="11" t="s">
        <v>740</v>
      </c>
      <c r="D394" s="3" t="s">
        <v>739</v>
      </c>
      <c r="E394" s="3" t="s">
        <v>738</v>
      </c>
      <c r="F394" s="15" t="str">
        <f t="shared" si="8"/>
        <v>Bí đái [Tiện bí]</v>
      </c>
    </row>
    <row r="395" spans="1:6" ht="16.5" x14ac:dyDescent="0.25">
      <c r="A395" s="2">
        <v>392</v>
      </c>
      <c r="B395" s="11">
        <v>204</v>
      </c>
      <c r="C395" s="11" t="s">
        <v>743</v>
      </c>
      <c r="D395" s="3" t="s">
        <v>742</v>
      </c>
      <c r="E395" s="3" t="s">
        <v>741</v>
      </c>
      <c r="F395" s="15" t="str">
        <f t="shared" si="8"/>
        <v>Vô niệu và thiểu niệu [Vô niệu]</v>
      </c>
    </row>
    <row r="396" spans="1:6" ht="16.5" x14ac:dyDescent="0.25">
      <c r="A396" s="2">
        <v>393</v>
      </c>
      <c r="B396" s="11">
        <v>205</v>
      </c>
      <c r="C396" s="11" t="s">
        <v>745</v>
      </c>
      <c r="D396" s="3" t="s">
        <v>744</v>
      </c>
      <c r="E396" s="3" t="s">
        <v>744</v>
      </c>
      <c r="F396" s="3" t="s">
        <v>744</v>
      </c>
    </row>
    <row r="397" spans="1:6" ht="16.5" x14ac:dyDescent="0.25">
      <c r="A397" s="2">
        <v>394</v>
      </c>
      <c r="B397" s="23">
        <v>206</v>
      </c>
      <c r="C397" s="11" t="s">
        <v>747</v>
      </c>
      <c r="D397" s="3" t="s">
        <v>746</v>
      </c>
      <c r="E397" s="3" t="s">
        <v>373</v>
      </c>
      <c r="F397" s="15" t="str">
        <f t="shared" ref="F397:F415" si="10">D397 &amp; " ["&amp; E397 &amp; "]"</f>
        <v>Buồn ngủ, sững sờ và hôn mê [Chứng thoát]</v>
      </c>
    </row>
    <row r="398" spans="1:6" ht="16.5" x14ac:dyDescent="0.25">
      <c r="A398" s="2">
        <v>395</v>
      </c>
      <c r="B398" s="11">
        <v>207</v>
      </c>
      <c r="C398" s="11" t="s">
        <v>749</v>
      </c>
      <c r="D398" s="3" t="s">
        <v>748</v>
      </c>
      <c r="E398" s="3" t="s">
        <v>354</v>
      </c>
      <c r="F398" s="15" t="str">
        <f t="shared" si="10"/>
        <v>Hoa mắt và chóng mặt [Huyễn vựng]</v>
      </c>
    </row>
    <row r="399" spans="1:6" ht="16.5" x14ac:dyDescent="0.25">
      <c r="A399" s="2">
        <v>396</v>
      </c>
      <c r="B399" s="11">
        <v>208</v>
      </c>
      <c r="C399" s="11" t="s">
        <v>751</v>
      </c>
      <c r="D399" s="3" t="s">
        <v>750</v>
      </c>
      <c r="E399" s="3" t="s">
        <v>293</v>
      </c>
      <c r="F399" s="15" t="str">
        <f t="shared" si="10"/>
        <v>Đau đầu [Đầu thống]</v>
      </c>
    </row>
    <row r="400" spans="1:6" ht="16.5" x14ac:dyDescent="0.25">
      <c r="A400" s="2">
        <v>397</v>
      </c>
      <c r="B400" s="11">
        <v>209</v>
      </c>
      <c r="C400" s="11" t="s">
        <v>753</v>
      </c>
      <c r="D400" s="3" t="s">
        <v>752</v>
      </c>
      <c r="E400" s="3" t="s">
        <v>995</v>
      </c>
      <c r="F400" s="15" t="str">
        <f t="shared" si="10"/>
        <v>Ngất và trụy mạch [Thoát dương, Nguyên khí tuyệt]</v>
      </c>
    </row>
    <row r="401" spans="1:6" ht="16.5" x14ac:dyDescent="0.25">
      <c r="A401" s="2">
        <v>398</v>
      </c>
      <c r="B401" s="23">
        <v>210</v>
      </c>
      <c r="C401" s="11" t="s">
        <v>756</v>
      </c>
      <c r="D401" s="3" t="s">
        <v>755</v>
      </c>
      <c r="E401" s="3" t="s">
        <v>754</v>
      </c>
      <c r="F401" s="15" t="str">
        <f t="shared" si="10"/>
        <v>Phù, chưa phân loại ở nơi khác [Thủy thũng]</v>
      </c>
    </row>
    <row r="402" spans="1:6" ht="16.5" x14ac:dyDescent="0.25">
      <c r="A402" s="2">
        <v>399</v>
      </c>
      <c r="B402" s="11">
        <v>211</v>
      </c>
      <c r="C402" s="11" t="s">
        <v>759</v>
      </c>
      <c r="D402" s="3" t="s">
        <v>758</v>
      </c>
      <c r="E402" s="3" t="s">
        <v>757</v>
      </c>
      <c r="F402" s="15" t="str">
        <f t="shared" si="10"/>
        <v>Bệnh tiết nhiều mồ hôi [Tự hãn]</v>
      </c>
    </row>
    <row r="403" spans="1:6" ht="16.5" x14ac:dyDescent="0.25">
      <c r="A403" s="2">
        <v>400</v>
      </c>
      <c r="B403" s="11">
        <v>212</v>
      </c>
      <c r="C403" s="11" t="s">
        <v>761</v>
      </c>
      <c r="D403" s="3" t="s">
        <v>918</v>
      </c>
      <c r="E403" s="3" t="s">
        <v>760</v>
      </c>
      <c r="F403" s="3" t="s">
        <v>760</v>
      </c>
    </row>
    <row r="404" spans="1:6" ht="16.5" x14ac:dyDescent="0.25">
      <c r="A404" s="2">
        <v>401</v>
      </c>
      <c r="B404" s="11">
        <v>213</v>
      </c>
      <c r="C404" s="11" t="s">
        <v>764</v>
      </c>
      <c r="D404" s="3" t="s">
        <v>763</v>
      </c>
      <c r="E404" s="3" t="s">
        <v>762</v>
      </c>
      <c r="F404" s="15" t="str">
        <f t="shared" si="10"/>
        <v>Hạch bạch huyết sưng to [Loa lịch]</v>
      </c>
    </row>
    <row r="405" spans="1:6" ht="16.5" x14ac:dyDescent="0.25">
      <c r="A405" s="2">
        <v>402</v>
      </c>
      <c r="B405" s="11">
        <v>214</v>
      </c>
      <c r="C405" s="11" t="s">
        <v>766</v>
      </c>
      <c r="D405" s="3" t="s">
        <v>765</v>
      </c>
      <c r="E405" s="3" t="s">
        <v>146</v>
      </c>
      <c r="F405" s="15" t="str">
        <f t="shared" si="10"/>
        <v>Suy mòn [Hư lao]</v>
      </c>
    </row>
    <row r="406" spans="1:6" s="30" customFormat="1" ht="33" x14ac:dyDescent="0.25">
      <c r="A406" s="2">
        <v>403</v>
      </c>
      <c r="B406" s="27">
        <v>215</v>
      </c>
      <c r="C406" s="27" t="s">
        <v>768</v>
      </c>
      <c r="D406" s="28" t="s">
        <v>767</v>
      </c>
      <c r="E406" s="28" t="s">
        <v>996</v>
      </c>
      <c r="F406" s="29" t="str">
        <f t="shared" si="10"/>
        <v>Sai khớp, bong gân, cǎng cơ quá mức của khớp và các dây chằng thuộc vùng cổ [Nỉu thương, Thương cân]</v>
      </c>
    </row>
    <row r="407" spans="1:6" ht="33" x14ac:dyDescent="0.25">
      <c r="A407" s="2">
        <v>404</v>
      </c>
      <c r="B407" s="27">
        <v>215</v>
      </c>
      <c r="C407" s="11" t="s">
        <v>770</v>
      </c>
      <c r="D407" s="3" t="s">
        <v>769</v>
      </c>
      <c r="E407" s="28" t="s">
        <v>996</v>
      </c>
      <c r="F407" s="15" t="str">
        <f t="shared" si="10"/>
        <v>Sai khớp, bong gân, cǎng cơ quá mức của khớp và dây chằng của ngực [Nỉu thương, Thương cân]</v>
      </c>
    </row>
    <row r="408" spans="1:6" ht="33" x14ac:dyDescent="0.25">
      <c r="A408" s="2">
        <v>405</v>
      </c>
      <c r="B408" s="27">
        <v>215</v>
      </c>
      <c r="C408" s="11" t="s">
        <v>772</v>
      </c>
      <c r="D408" s="3" t="s">
        <v>771</v>
      </c>
      <c r="E408" s="28" t="s">
        <v>996</v>
      </c>
      <c r="F408" s="15" t="str">
        <f t="shared" si="10"/>
        <v>Sai khớp, bong gân, giãn khớp và dây chằng cột sống thắt lưng và chậu  [Nỉu thương, Thương cân]</v>
      </c>
    </row>
    <row r="409" spans="1:6" ht="33" x14ac:dyDescent="0.25">
      <c r="A409" s="2">
        <v>406</v>
      </c>
      <c r="B409" s="27">
        <v>215</v>
      </c>
      <c r="C409" s="11" t="s">
        <v>774</v>
      </c>
      <c r="D409" s="3" t="s">
        <v>773</v>
      </c>
      <c r="E409" s="28" t="s">
        <v>996</v>
      </c>
      <c r="F409" s="15" t="str">
        <f t="shared" si="10"/>
        <v>Sai khớp, bong gân, giãn khớp và dây chằng của vòng ngực [Nỉu thương, Thương cân]</v>
      </c>
    </row>
    <row r="410" spans="1:6" ht="33" x14ac:dyDescent="0.25">
      <c r="A410" s="2">
        <v>407</v>
      </c>
      <c r="B410" s="27">
        <v>215</v>
      </c>
      <c r="C410" s="11" t="s">
        <v>776</v>
      </c>
      <c r="D410" s="3" t="s">
        <v>775</v>
      </c>
      <c r="E410" s="28" t="s">
        <v>996</v>
      </c>
      <c r="F410" s="15" t="str">
        <f t="shared" si="10"/>
        <v>Sai khớp, bong gân, cǎng cơ của khớp và dây chằng khuỷu tay [Nỉu thương, Thương cân]</v>
      </c>
    </row>
    <row r="411" spans="1:6" ht="33" x14ac:dyDescent="0.25">
      <c r="A411" s="2">
        <v>408</v>
      </c>
      <c r="B411" s="27">
        <v>215</v>
      </c>
      <c r="C411" s="11" t="s">
        <v>778</v>
      </c>
      <c r="D411" s="3" t="s">
        <v>777</v>
      </c>
      <c r="E411" s="28" t="s">
        <v>996</v>
      </c>
      <c r="F411" s="15" t="str">
        <f t="shared" si="10"/>
        <v>Sai khớp, bong gân và cǎng cơ của khớp và dây chằng tầm cổ tay và bàn tay [Nỉu thương, Thương cân]</v>
      </c>
    </row>
    <row r="412" spans="1:6" ht="33" x14ac:dyDescent="0.25">
      <c r="A412" s="2">
        <v>409</v>
      </c>
      <c r="B412" s="27">
        <v>215</v>
      </c>
      <c r="C412" s="11" t="s">
        <v>780</v>
      </c>
      <c r="D412" s="3" t="s">
        <v>779</v>
      </c>
      <c r="E412" s="28" t="s">
        <v>996</v>
      </c>
      <c r="F412" s="15" t="str">
        <f t="shared" si="10"/>
        <v>Sai khớp, bong gân và cǎng cơ khớp và dây chằng khớp háng [Nỉu thương, Thương cân]</v>
      </c>
    </row>
    <row r="413" spans="1:6" ht="33" x14ac:dyDescent="0.25">
      <c r="A413" s="2">
        <v>410</v>
      </c>
      <c r="B413" s="27">
        <v>215</v>
      </c>
      <c r="C413" s="11" t="s">
        <v>782</v>
      </c>
      <c r="D413" s="3" t="s">
        <v>781</v>
      </c>
      <c r="E413" s="28" t="s">
        <v>996</v>
      </c>
      <c r="F413" s="15" t="str">
        <f t="shared" si="10"/>
        <v>Sai khớp, bong gân và cǎng cơ khớp và dây chằng khớp gố [Nỉu thương, Thương cân]</v>
      </c>
    </row>
    <row r="414" spans="1:6" ht="33" x14ac:dyDescent="0.25">
      <c r="A414" s="2">
        <v>411</v>
      </c>
      <c r="B414" s="27">
        <v>215</v>
      </c>
      <c r="C414" s="11" t="s">
        <v>784</v>
      </c>
      <c r="D414" s="3" t="s">
        <v>783</v>
      </c>
      <c r="E414" s="28" t="s">
        <v>996</v>
      </c>
      <c r="F414" s="15" t="str">
        <f t="shared" si="10"/>
        <v>Sai khớp, bong gân và cǎng cơ khớp và dây chằng tại tầm cẳng chân và bàn chân [Nỉu thương, Thương cân]</v>
      </c>
    </row>
    <row r="415" spans="1:6" ht="33" x14ac:dyDescent="0.25">
      <c r="A415" s="2">
        <v>412</v>
      </c>
      <c r="B415" s="12">
        <v>216</v>
      </c>
      <c r="C415" s="12" t="s">
        <v>786</v>
      </c>
      <c r="D415" s="4" t="s">
        <v>785</v>
      </c>
      <c r="E415" s="4" t="s">
        <v>797</v>
      </c>
      <c r="F415" s="16" t="str">
        <f t="shared" si="10"/>
        <v>Chấn thương các loại [Sang thương /trật đả]</v>
      </c>
    </row>
    <row r="416" spans="1:6" x14ac:dyDescent="0.25">
      <c r="B416" s="13"/>
      <c r="C416" s="13"/>
      <c r="D416" s="1"/>
    </row>
    <row r="417" spans="2:2" ht="16.5" x14ac:dyDescent="0.25">
      <c r="B417" s="7"/>
    </row>
  </sheetData>
  <autoFilter ref="A3:F415"/>
  <mergeCells count="2">
    <mergeCell ref="A1:F1"/>
    <mergeCell ref="A2:F2"/>
  </mergeCells>
  <hyperlinks>
    <hyperlink ref="D132" r:id="rId1" display="http://ykhoaonline.com/chuyen-khoa/san/phu-khoa/u-xo-tu-cung/"/>
    <hyperlink ref="D219" r:id="rId2" tooltip="Nhồi máu cơ tim cấp" display="http://ykhoaonline.com/chuyen-khoa/noi/tim-mach/nhoi-mau-co-tim-cap/"/>
    <hyperlink ref="D225" r:id="rId3" tooltip="Suy tim" display="http://ykhoaonline.com/chuyen-khoa/noi/tim-mach/suy-tim/"/>
    <hyperlink ref="D251" r:id="rId4" tooltip="Viêm phế quản cấp" display="http://ykhoaonline.com/chuyen-khoa/noi/ho-hap/viem-phe-quan-cap/"/>
  </hyperlinks>
  <pageMargins left="0.7" right="0.7" top="0.75" bottom="0.75" header="0.3" footer="0.3"/>
  <pageSetup paperSize="9" orientation="portrait" verticalDpi="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Bệnh YHCT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antt179</dc:creator>
  <cp:lastModifiedBy>toanphar04</cp:lastModifiedBy>
  <cp:lastPrinted>2015-12-04T09:32:20Z</cp:lastPrinted>
  <dcterms:created xsi:type="dcterms:W3CDTF">2015-11-04T07:27:12Z</dcterms:created>
  <dcterms:modified xsi:type="dcterms:W3CDTF">2015-12-08T03:38:32Z</dcterms:modified>
</cp:coreProperties>
</file>